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bg-my.sharepoint.com/personal/projasv_iadb_org/Documents/Projects/Pension_systems_retirement_world/Replicability_package/Data/Raw/ILO/"/>
    </mc:Choice>
  </mc:AlternateContent>
  <xr:revisionPtr revIDLastSave="1060" documentId="8_{F65DE5BF-F544-46F1-8267-5D6A58A374C3}" xr6:coauthVersionLast="47" xr6:coauthVersionMax="47" xr10:uidLastSave="{418DEB88-0610-4172-9515-38A99B3C6853}"/>
  <bookViews>
    <workbookView xWindow="22545" yWindow="3705" windowWidth="19170" windowHeight="10050" xr2:uid="{F437E228-289B-49BA-9C5B-F4EC7A171E33}"/>
  </bookViews>
  <sheets>
    <sheet name="countries" sheetId="2" r:id="rId1"/>
  </sheets>
  <definedNames>
    <definedName name="_xlnm._FilterDatabase" localSheetId="0" hidden="1">countries!$A$1:$D$419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2" i="2" l="1"/>
  <c r="E242" i="2"/>
  <c r="F33" i="2"/>
  <c r="F5" i="2"/>
  <c r="F286" i="2"/>
  <c r="F386" i="2"/>
  <c r="F407" i="2"/>
  <c r="F417" i="2"/>
  <c r="F10" i="2"/>
  <c r="F412" i="2"/>
  <c r="F379" i="2"/>
  <c r="F372" i="2"/>
  <c r="F362" i="2"/>
  <c r="F357" i="2"/>
  <c r="F352" i="2"/>
  <c r="F346" i="2"/>
  <c r="F342" i="2"/>
  <c r="F321" i="2"/>
  <c r="F332" i="2"/>
  <c r="F328" i="2"/>
  <c r="F316" i="2"/>
  <c r="F313" i="2"/>
  <c r="F309" i="2"/>
  <c r="F295" i="2"/>
  <c r="F291" i="2"/>
  <c r="F277" i="2"/>
  <c r="F271" i="2"/>
  <c r="F266" i="2"/>
  <c r="F249" i="2"/>
  <c r="F242" i="2"/>
  <c r="F235" i="2"/>
  <c r="F231" i="2"/>
  <c r="F226" i="2"/>
  <c r="F219" i="2"/>
  <c r="F216" i="2"/>
  <c r="F208" i="2"/>
  <c r="F203" i="2"/>
  <c r="F198" i="2"/>
  <c r="F193" i="2"/>
  <c r="F188" i="2"/>
  <c r="F179" i="2"/>
  <c r="F177" i="2"/>
  <c r="F171" i="2"/>
  <c r="F166" i="2"/>
  <c r="F160" i="2"/>
  <c r="F156" i="2"/>
  <c r="F149" i="2"/>
  <c r="F143" i="2"/>
  <c r="F139" i="2"/>
  <c r="F135" i="2"/>
  <c r="F129" i="2"/>
  <c r="F121" i="2"/>
  <c r="F115" i="2"/>
  <c r="F112" i="2"/>
  <c r="F107" i="2"/>
  <c r="F102" i="2"/>
  <c r="F96" i="2"/>
  <c r="F92" i="2"/>
  <c r="F88" i="2"/>
  <c r="F83" i="2"/>
  <c r="F78" i="2"/>
  <c r="F74" i="2"/>
  <c r="F67" i="2"/>
  <c r="F58" i="2"/>
  <c r="F51" i="2"/>
  <c r="F46" i="2"/>
  <c r="F39" i="2"/>
  <c r="F28" i="2"/>
  <c r="F22" i="2"/>
  <c r="F17" i="2"/>
  <c r="F339" i="2"/>
  <c r="F300" i="2"/>
  <c r="E5" i="2"/>
  <c r="E417" i="2"/>
  <c r="E412" i="2"/>
  <c r="E407" i="2"/>
  <c r="E386" i="2"/>
  <c r="E379" i="2"/>
  <c r="E372" i="2"/>
  <c r="E362" i="2"/>
  <c r="E357" i="2"/>
  <c r="E352" i="2"/>
  <c r="E346" i="2"/>
  <c r="E342" i="2"/>
  <c r="E339" i="2"/>
  <c r="E332" i="2"/>
  <c r="E328" i="2"/>
  <c r="E321" i="2"/>
  <c r="E316" i="2"/>
  <c r="E313" i="2"/>
  <c r="E309" i="2"/>
  <c r="E300" i="2"/>
  <c r="E295" i="2"/>
  <c r="E291" i="2"/>
  <c r="E286" i="2"/>
  <c r="E277" i="2"/>
  <c r="E271" i="2"/>
  <c r="E266" i="2"/>
  <c r="E249" i="2"/>
  <c r="E235" i="2"/>
  <c r="E231" i="2"/>
  <c r="E226" i="2"/>
  <c r="E219" i="2"/>
  <c r="E216" i="2"/>
  <c r="E208" i="2"/>
  <c r="E203" i="2"/>
  <c r="E198" i="2"/>
  <c r="E193" i="2"/>
  <c r="E188" i="2"/>
  <c r="E179" i="2"/>
  <c r="E177" i="2"/>
  <c r="E171" i="2"/>
  <c r="E166" i="2"/>
  <c r="E160" i="2"/>
  <c r="E156" i="2"/>
  <c r="E149" i="2"/>
  <c r="E143" i="2"/>
  <c r="E139" i="2"/>
  <c r="E135" i="2"/>
  <c r="E129" i="2"/>
  <c r="E121" i="2"/>
  <c r="E115" i="2"/>
  <c r="E112" i="2"/>
  <c r="E107" i="2"/>
  <c r="E102" i="2"/>
  <c r="E96" i="2"/>
  <c r="E92" i="2"/>
  <c r="E88" i="2"/>
  <c r="E83" i="2"/>
  <c r="E78" i="2"/>
  <c r="E74" i="2"/>
  <c r="E67" i="2"/>
  <c r="E58" i="2"/>
  <c r="E51" i="2"/>
  <c r="E46" i="2"/>
  <c r="E39" i="2"/>
  <c r="E33" i="2"/>
  <c r="E28" i="2"/>
  <c r="E22" i="2"/>
  <c r="E17" i="2"/>
  <c r="E10" i="2"/>
  <c r="D92" i="2"/>
  <c r="D88" i="2"/>
  <c r="D83" i="2"/>
  <c r="D78" i="2"/>
  <c r="D10" i="2"/>
  <c r="D5" i="2"/>
  <c r="D28" i="2"/>
  <c r="D22" i="2"/>
  <c r="D17" i="2"/>
  <c r="D51" i="2"/>
  <c r="D46" i="2"/>
  <c r="D39" i="2"/>
  <c r="D33" i="2"/>
  <c r="D160" i="2"/>
  <c r="D156" i="2"/>
  <c r="D149" i="2"/>
  <c r="D143" i="2"/>
  <c r="D139" i="2"/>
  <c r="D135" i="2"/>
  <c r="D129" i="2"/>
  <c r="D121" i="2"/>
  <c r="D112" i="2"/>
  <c r="D102" i="2"/>
  <c r="D96" i="2"/>
  <c r="D74" i="2"/>
  <c r="D67" i="2"/>
  <c r="D58" i="2"/>
  <c r="D107" i="2"/>
  <c r="D115" i="2"/>
  <c r="D166" i="2"/>
  <c r="D171" i="2"/>
  <c r="D177" i="2"/>
  <c r="D179" i="2"/>
  <c r="D188" i="2"/>
  <c r="D193" i="2"/>
  <c r="D203" i="2"/>
  <c r="D208" i="2"/>
  <c r="D216" i="2"/>
  <c r="D219" i="2"/>
  <c r="D226" i="2"/>
  <c r="D231" i="2"/>
  <c r="D235" i="2"/>
  <c r="D249" i="2"/>
  <c r="D266" i="2"/>
  <c r="D271" i="2"/>
  <c r="D277" i="2"/>
  <c r="D286" i="2"/>
  <c r="D291" i="2"/>
  <c r="D295" i="2"/>
  <c r="D309" i="2"/>
  <c r="D313" i="2"/>
  <c r="D316" i="2"/>
  <c r="D321" i="2"/>
  <c r="D328" i="2"/>
  <c r="D332" i="2"/>
  <c r="D339" i="2"/>
  <c r="D342" i="2"/>
  <c r="D346" i="2"/>
  <c r="D352" i="2"/>
  <c r="D357" i="2"/>
  <c r="D362" i="2"/>
  <c r="D372" i="2"/>
  <c r="D379" i="2"/>
  <c r="D386" i="2"/>
  <c r="D407" i="2"/>
  <c r="D412" i="2"/>
  <c r="D417" i="2"/>
  <c r="D300" i="2"/>
  <c r="D198" i="2"/>
</calcChain>
</file>

<file path=xl/sharedStrings.xml><?xml version="1.0" encoding="utf-8"?>
<sst xmlns="http://schemas.openxmlformats.org/spreadsheetml/2006/main" count="842" uniqueCount="162">
  <si>
    <t>ref_area</t>
  </si>
  <si>
    <t>ref_area_label</t>
  </si>
  <si>
    <t>time</t>
  </si>
  <si>
    <t>ARG</t>
  </si>
  <si>
    <t>Argentina</t>
  </si>
  <si>
    <t>ARM</t>
  </si>
  <si>
    <t>Armenia</t>
  </si>
  <si>
    <t>AUT</t>
  </si>
  <si>
    <t>Austria</t>
  </si>
  <si>
    <t>BEN</t>
  </si>
  <si>
    <t>Benin</t>
  </si>
  <si>
    <t>BFA</t>
  </si>
  <si>
    <t>Burkina Faso</t>
  </si>
  <si>
    <t>BGD</t>
  </si>
  <si>
    <t>Bangladesh</t>
  </si>
  <si>
    <t>BLR</t>
  </si>
  <si>
    <t>Belarus</t>
  </si>
  <si>
    <t>BOL</t>
  </si>
  <si>
    <t>Bolivia (Plurinational State of)</t>
  </si>
  <si>
    <t>BRA</t>
  </si>
  <si>
    <t>Brazil</t>
  </si>
  <si>
    <t>BWA</t>
  </si>
  <si>
    <t>Botswana</t>
  </si>
  <si>
    <t>CAN</t>
  </si>
  <si>
    <t>Canada</t>
  </si>
  <si>
    <t>CHE</t>
  </si>
  <si>
    <t>Switzerland</t>
  </si>
  <si>
    <t>CHL</t>
  </si>
  <si>
    <t>Chile</t>
  </si>
  <si>
    <t>CMR</t>
  </si>
  <si>
    <t>Cameroon</t>
  </si>
  <si>
    <t>COL</t>
  </si>
  <si>
    <t>Colombia</t>
  </si>
  <si>
    <t>CRI</t>
  </si>
  <si>
    <t>Costa Rica</t>
  </si>
  <si>
    <t>DOM</t>
  </si>
  <si>
    <t>Dominican Republic</t>
  </si>
  <si>
    <t>ECU</t>
  </si>
  <si>
    <t>Ecuador</t>
  </si>
  <si>
    <t>EGY</t>
  </si>
  <si>
    <t>Egypt</t>
  </si>
  <si>
    <t>ESP</t>
  </si>
  <si>
    <t>Spain</t>
  </si>
  <si>
    <t>ETH</t>
  </si>
  <si>
    <t>Ethiopia</t>
  </si>
  <si>
    <t>FJI</t>
  </si>
  <si>
    <t>Fiji</t>
  </si>
  <si>
    <t>FRA</t>
  </si>
  <si>
    <t>France</t>
  </si>
  <si>
    <t>GHA</t>
  </si>
  <si>
    <t>Ghana</t>
  </si>
  <si>
    <t>GIN</t>
  </si>
  <si>
    <t>Guinea</t>
  </si>
  <si>
    <t>GRC</t>
  </si>
  <si>
    <t>Greece</t>
  </si>
  <si>
    <t>GTM</t>
  </si>
  <si>
    <t>Guatemala</t>
  </si>
  <si>
    <t>HND</t>
  </si>
  <si>
    <t>Honduras</t>
  </si>
  <si>
    <t>HTI</t>
  </si>
  <si>
    <t>Haiti</t>
  </si>
  <si>
    <t>HUN</t>
  </si>
  <si>
    <t>Hungary</t>
  </si>
  <si>
    <t>IDN</t>
  </si>
  <si>
    <t>Indonesia</t>
  </si>
  <si>
    <t>IRL</t>
  </si>
  <si>
    <t>Ireland</t>
  </si>
  <si>
    <t>IRN</t>
  </si>
  <si>
    <t>Iran (Islamic Republic of)</t>
  </si>
  <si>
    <t>ISR</t>
  </si>
  <si>
    <t>Israel</t>
  </si>
  <si>
    <t>ITA</t>
  </si>
  <si>
    <t>Italy</t>
  </si>
  <si>
    <t>JAM</t>
  </si>
  <si>
    <t>Jamaica</t>
  </si>
  <si>
    <t>JOR</t>
  </si>
  <si>
    <t>Jordan</t>
  </si>
  <si>
    <t>KEN</t>
  </si>
  <si>
    <t>Kenya</t>
  </si>
  <si>
    <t>KGZ</t>
  </si>
  <si>
    <t>Kyrgyzstan</t>
  </si>
  <si>
    <t>KHM</t>
  </si>
  <si>
    <t>Cambodia</t>
  </si>
  <si>
    <t>LAO</t>
  </si>
  <si>
    <t>Lao People's Democratic Republic</t>
  </si>
  <si>
    <t>LSO</t>
  </si>
  <si>
    <t>Lesotho</t>
  </si>
  <si>
    <t>MAR</t>
  </si>
  <si>
    <t>Morocco</t>
  </si>
  <si>
    <t>MEX</t>
  </si>
  <si>
    <t>Mexico</t>
  </si>
  <si>
    <t>MLI</t>
  </si>
  <si>
    <t>Mali</t>
  </si>
  <si>
    <t>MMR</t>
  </si>
  <si>
    <t>Myanmar</t>
  </si>
  <si>
    <t>MNG</t>
  </si>
  <si>
    <t>Mongolia</t>
  </si>
  <si>
    <t>MOZ</t>
  </si>
  <si>
    <t>Mozambique</t>
  </si>
  <si>
    <t>MUS</t>
  </si>
  <si>
    <t>Mauritius</t>
  </si>
  <si>
    <t>MWI</t>
  </si>
  <si>
    <t>Malawi</t>
  </si>
  <si>
    <t>MYS</t>
  </si>
  <si>
    <t>Malaysia</t>
  </si>
  <si>
    <t>NIC</t>
  </si>
  <si>
    <t>Nicaragua</t>
  </si>
  <si>
    <t>NPL</t>
  </si>
  <si>
    <t>Nepal</t>
  </si>
  <si>
    <t>PAN</t>
  </si>
  <si>
    <t>Panama</t>
  </si>
  <si>
    <t>PER</t>
  </si>
  <si>
    <t>Peru</t>
  </si>
  <si>
    <t>PNG</t>
  </si>
  <si>
    <t>Papua New Guinea</t>
  </si>
  <si>
    <t>POL</t>
  </si>
  <si>
    <t>Poland</t>
  </si>
  <si>
    <t>PRI</t>
  </si>
  <si>
    <t>Puerto Rico</t>
  </si>
  <si>
    <t>PRT</t>
  </si>
  <si>
    <t>Portugal</t>
  </si>
  <si>
    <t>PRY</t>
  </si>
  <si>
    <t>Paraguay</t>
  </si>
  <si>
    <t>RUS</t>
  </si>
  <si>
    <t>Russian Federation</t>
  </si>
  <si>
    <t>RWA</t>
  </si>
  <si>
    <t>Rwanda</t>
  </si>
  <si>
    <t>SDN</t>
  </si>
  <si>
    <t>Sudan</t>
  </si>
  <si>
    <t>SEN</t>
  </si>
  <si>
    <t>Senegal</t>
  </si>
  <si>
    <t>SLE</t>
  </si>
  <si>
    <t>Sierra Leone</t>
  </si>
  <si>
    <t>SLV</t>
  </si>
  <si>
    <t>El Salvador</t>
  </si>
  <si>
    <t>TGO</t>
  </si>
  <si>
    <t>Togo</t>
  </si>
  <si>
    <t>TTO</t>
  </si>
  <si>
    <t>Trinidad and Tobago</t>
  </si>
  <si>
    <t>TUR</t>
  </si>
  <si>
    <t>Türkiye</t>
  </si>
  <si>
    <t>TZA</t>
  </si>
  <si>
    <t>Tanzania, United Republic of</t>
  </si>
  <si>
    <t>UGA</t>
  </si>
  <si>
    <t>Uganda</t>
  </si>
  <si>
    <t>UKR</t>
  </si>
  <si>
    <t>Ukraine</t>
  </si>
  <si>
    <t>URY</t>
  </si>
  <si>
    <t>Uruguay</t>
  </si>
  <si>
    <t>USA</t>
  </si>
  <si>
    <t>United States of America</t>
  </si>
  <si>
    <t>VNM</t>
  </si>
  <si>
    <t>Viet Nam</t>
  </si>
  <si>
    <t>ZAF</t>
  </si>
  <si>
    <t>South Africa</t>
  </si>
  <si>
    <t>ZMB</t>
  </si>
  <si>
    <t>Zambia</t>
  </si>
  <si>
    <t>ZWE</t>
  </si>
  <si>
    <t>Zimbabwe</t>
  </si>
  <si>
    <t>obs_valueTotal</t>
  </si>
  <si>
    <t>effec_coverage_average</t>
  </si>
  <si>
    <t>effec_coverage_datapoint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</si>
</sst>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color rgb="FF022FBE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164" fontId="0" fillId="0" borderId="0" xfId="0" applyNumberFormat="1"/>
    <xf numFmtId="164" fontId="4" fillId="0" borderId="0" xfId="0" applyNumberFormat="1" applyFont="1"/>
    <xf numFmtId="164" fontId="0" fillId="2" borderId="0" xfId="0" applyNumberFormat="1" applyFill="1"/>
    <xf numFmtId="164" fontId="4" fillId="2" borderId="0" xfId="0" applyNumberFormat="1" applyFont="1" applyFill="1"/>
    <xf numFmtId="0" fontId="4" fillId="3" borderId="0" xfId="0" applyFont="1" applyFill="1"/>
    <xf numFmtId="0" fontId="2" fillId="4" borderId="0" xfId="0" applyFont="1" applyFill="1"/>
    <xf numFmtId="164" fontId="4" fillId="3" borderId="0" xfId="0" applyNumberFormat="1" applyFont="1" applyFill="1"/>
    <xf numFmtId="0" fontId="5" fillId="0" borderId="0" xfId="0" applyFont="1"/>
    <xf numFmtId="164" fontId="5" fillId="0" borderId="0" xfId="0" applyNumberFormat="1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2F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24B8-18E9-438C-9024-EC6EE487DA9F}">
  <sheetPr filterMode="1"/>
  <dimension ref="A1:G419"/>
  <sheetViews>
    <sheetView showGridLines="0" tabSelected="1" zoomScale="175" zoomScaleNormal="175" workbookViewId="0">
      <selection activeCell="B422" sqref="B422"/>
    </sheetView>
  </sheetViews>
  <sheetFormatPr defaultRowHeight="15" x14ac:dyDescent="0.25"/>
  <cols>
    <col min="1" max="1" width="9.85546875" customWidth="1"/>
    <col min="2" max="2" width="16.5703125" customWidth="1"/>
    <col min="3" max="3" width="11.85546875" customWidth="1"/>
    <col min="4" max="4" width="18.7109375" customWidth="1"/>
    <col min="5" max="5" width="22.140625" customWidth="1"/>
    <col min="6" max="6" width="22.5703125" customWidth="1"/>
    <col min="10" max="10" width="12.140625" customWidth="1"/>
    <col min="11" max="11" width="13.85546875" customWidth="1"/>
  </cols>
  <sheetData>
    <row r="1" spans="1:7" x14ac:dyDescent="0.25">
      <c r="A1" s="10" t="s">
        <v>0</v>
      </c>
      <c r="B1" s="10" t="s">
        <v>1</v>
      </c>
      <c r="C1" s="10" t="s">
        <v>2</v>
      </c>
      <c r="D1" s="10" t="s">
        <v>159</v>
      </c>
      <c r="E1" s="10" t="s">
        <v>160</v>
      </c>
      <c r="F1" s="10" t="s">
        <v>161</v>
      </c>
    </row>
    <row r="2" spans="1:7" hidden="1" x14ac:dyDescent="0.25">
      <c r="A2" t="s">
        <v>3</v>
      </c>
      <c r="B2" t="s">
        <v>4</v>
      </c>
      <c r="C2">
        <v>2021</v>
      </c>
      <c r="D2" s="5">
        <v>90.8</v>
      </c>
      <c r="E2" s="5">
        <v>90.8</v>
      </c>
      <c r="F2" s="5">
        <v>90.8</v>
      </c>
    </row>
    <row r="3" spans="1:7" hidden="1" x14ac:dyDescent="0.25">
      <c r="A3" t="s">
        <v>3</v>
      </c>
      <c r="B3" t="s">
        <v>4</v>
      </c>
      <c r="C3">
        <v>2019</v>
      </c>
      <c r="D3" s="5">
        <v>89.8</v>
      </c>
      <c r="E3" s="5">
        <v>89.8</v>
      </c>
      <c r="F3" s="5">
        <v>89.8</v>
      </c>
    </row>
    <row r="4" spans="1:7" hidden="1" x14ac:dyDescent="0.25">
      <c r="A4" t="s">
        <v>3</v>
      </c>
      <c r="B4" t="s">
        <v>4</v>
      </c>
      <c r="C4">
        <v>2015</v>
      </c>
      <c r="D4" s="5">
        <v>89.3</v>
      </c>
      <c r="E4" s="5">
        <v>89.3</v>
      </c>
      <c r="F4" s="5">
        <v>89.3</v>
      </c>
    </row>
    <row r="5" spans="1:7" s="2" customFormat="1" hidden="1" x14ac:dyDescent="0.25">
      <c r="A5" s="3" t="s">
        <v>3</v>
      </c>
      <c r="B5" s="3" t="s">
        <v>4</v>
      </c>
      <c r="C5" s="3">
        <v>2010</v>
      </c>
      <c r="D5" s="6">
        <f>D4</f>
        <v>89.3</v>
      </c>
      <c r="E5" s="6">
        <f>AVERAGE(E4,E6)</f>
        <v>79.650000000000006</v>
      </c>
      <c r="F5" s="6">
        <f>AVERAGE(F3:F4)</f>
        <v>89.55</v>
      </c>
      <c r="G5" s="18"/>
    </row>
    <row r="6" spans="1:7" hidden="1" x14ac:dyDescent="0.25">
      <c r="A6" t="s">
        <v>3</v>
      </c>
      <c r="B6" t="s">
        <v>4</v>
      </c>
      <c r="C6">
        <v>2000</v>
      </c>
      <c r="D6" s="5">
        <v>70</v>
      </c>
      <c r="E6" s="5">
        <v>70</v>
      </c>
      <c r="F6" s="5">
        <v>70</v>
      </c>
      <c r="G6" s="18"/>
    </row>
    <row r="7" spans="1:7" hidden="1" x14ac:dyDescent="0.25">
      <c r="A7" s="1" t="s">
        <v>5</v>
      </c>
      <c r="B7" s="1" t="s">
        <v>6</v>
      </c>
      <c r="C7" s="1">
        <v>2021</v>
      </c>
      <c r="D7" s="7">
        <v>81.900000000000006</v>
      </c>
      <c r="E7" s="7">
        <v>81.900000000000006</v>
      </c>
      <c r="F7" s="7">
        <v>81.900000000000006</v>
      </c>
      <c r="G7" s="18"/>
    </row>
    <row r="8" spans="1:7" hidden="1" x14ac:dyDescent="0.25">
      <c r="A8" s="1" t="s">
        <v>5</v>
      </c>
      <c r="B8" s="1" t="s">
        <v>6</v>
      </c>
      <c r="C8" s="1">
        <v>2019</v>
      </c>
      <c r="D8" s="7">
        <v>85.3</v>
      </c>
      <c r="E8" s="7">
        <v>85.3</v>
      </c>
      <c r="F8" s="7">
        <v>85.3</v>
      </c>
      <c r="G8" s="18"/>
    </row>
    <row r="9" spans="1:7" hidden="1" x14ac:dyDescent="0.25">
      <c r="A9" s="1" t="s">
        <v>5</v>
      </c>
      <c r="B9" s="1" t="s">
        <v>6</v>
      </c>
      <c r="C9" s="1">
        <v>2015</v>
      </c>
      <c r="D9" s="7">
        <v>87.6</v>
      </c>
      <c r="E9" s="7">
        <v>87.6</v>
      </c>
      <c r="F9" s="7">
        <v>87.6</v>
      </c>
      <c r="G9" s="18"/>
    </row>
    <row r="10" spans="1:7" s="2" customFormat="1" hidden="1" x14ac:dyDescent="0.25">
      <c r="A10" s="4" t="s">
        <v>5</v>
      </c>
      <c r="B10" s="4" t="s">
        <v>6</v>
      </c>
      <c r="C10" s="4">
        <v>2011</v>
      </c>
      <c r="D10" s="8">
        <f>D9</f>
        <v>87.6</v>
      </c>
      <c r="E10" s="8">
        <f>AVERAGE(E11,E9)</f>
        <v>87.3</v>
      </c>
      <c r="F10" s="8">
        <f>AVERAGE(F8:F9)</f>
        <v>86.449999999999989</v>
      </c>
      <c r="G10" s="18"/>
    </row>
    <row r="11" spans="1:7" hidden="1" x14ac:dyDescent="0.25">
      <c r="A11" s="1" t="s">
        <v>5</v>
      </c>
      <c r="B11" s="1" t="s">
        <v>6</v>
      </c>
      <c r="C11" s="1">
        <v>2000</v>
      </c>
      <c r="D11" s="7">
        <v>87</v>
      </c>
      <c r="E11" s="7">
        <v>87</v>
      </c>
      <c r="F11" s="7">
        <v>87</v>
      </c>
      <c r="G11" s="18"/>
    </row>
    <row r="12" spans="1:7" hidden="1" x14ac:dyDescent="0.25">
      <c r="A12" t="s">
        <v>7</v>
      </c>
      <c r="B12" t="s">
        <v>8</v>
      </c>
      <c r="C12">
        <v>2022</v>
      </c>
      <c r="D12" s="5">
        <v>100</v>
      </c>
      <c r="E12" s="5">
        <v>100</v>
      </c>
      <c r="F12" s="5">
        <v>100</v>
      </c>
      <c r="G12" s="18"/>
    </row>
    <row r="13" spans="1:7" hidden="1" x14ac:dyDescent="0.25">
      <c r="A13" t="s">
        <v>7</v>
      </c>
      <c r="B13" t="s">
        <v>8</v>
      </c>
      <c r="C13">
        <v>2019</v>
      </c>
      <c r="D13" s="5">
        <v>100</v>
      </c>
      <c r="E13" s="5">
        <v>100</v>
      </c>
      <c r="F13" s="5">
        <v>100</v>
      </c>
      <c r="G13" s="18"/>
    </row>
    <row r="14" spans="1:7" hidden="1" x14ac:dyDescent="0.25">
      <c r="A14" t="s">
        <v>7</v>
      </c>
      <c r="B14" t="s">
        <v>8</v>
      </c>
      <c r="C14">
        <v>2018</v>
      </c>
      <c r="D14" s="5">
        <v>100</v>
      </c>
      <c r="E14" s="5">
        <v>100</v>
      </c>
      <c r="F14" s="5">
        <v>100</v>
      </c>
      <c r="G14" s="18"/>
    </row>
    <row r="15" spans="1:7" hidden="1" x14ac:dyDescent="0.25">
      <c r="A15" t="s">
        <v>7</v>
      </c>
      <c r="B15" t="s">
        <v>8</v>
      </c>
      <c r="C15">
        <v>2014</v>
      </c>
      <c r="D15" s="5">
        <v>100</v>
      </c>
      <c r="E15" s="5">
        <v>100</v>
      </c>
      <c r="F15" s="5">
        <v>100</v>
      </c>
      <c r="G15" s="18"/>
    </row>
    <row r="16" spans="1:7" hidden="1" x14ac:dyDescent="0.25">
      <c r="A16" t="s">
        <v>7</v>
      </c>
      <c r="B16" t="s">
        <v>8</v>
      </c>
      <c r="C16">
        <v>2013</v>
      </c>
      <c r="D16" s="5">
        <v>100</v>
      </c>
      <c r="E16" s="5">
        <v>100</v>
      </c>
      <c r="F16" s="5">
        <v>100</v>
      </c>
      <c r="G16" s="18"/>
    </row>
    <row r="17" spans="1:7" hidden="1" x14ac:dyDescent="0.25">
      <c r="A17" s="3" t="s">
        <v>7</v>
      </c>
      <c r="B17" s="3" t="s">
        <v>8</v>
      </c>
      <c r="C17" s="3">
        <v>2011</v>
      </c>
      <c r="D17" s="6">
        <f>D16</f>
        <v>100</v>
      </c>
      <c r="E17" s="6">
        <f>AVERAGE(E16,E18)</f>
        <v>98</v>
      </c>
      <c r="F17" s="6">
        <f>AVERAGE(F13:F16)</f>
        <v>100</v>
      </c>
      <c r="G17" s="18"/>
    </row>
    <row r="18" spans="1:7" hidden="1" x14ac:dyDescent="0.25">
      <c r="A18" t="s">
        <v>7</v>
      </c>
      <c r="B18" t="s">
        <v>8</v>
      </c>
      <c r="C18">
        <v>2000</v>
      </c>
      <c r="D18" s="5">
        <v>96</v>
      </c>
      <c r="E18" s="5">
        <v>96</v>
      </c>
      <c r="F18" s="5">
        <v>96</v>
      </c>
      <c r="G18" s="18"/>
    </row>
    <row r="19" spans="1:7" hidden="1" x14ac:dyDescent="0.25">
      <c r="A19" s="1" t="s">
        <v>9</v>
      </c>
      <c r="B19" s="1" t="s">
        <v>10</v>
      </c>
      <c r="C19" s="1">
        <v>2020</v>
      </c>
      <c r="D19" s="7">
        <v>9.1</v>
      </c>
      <c r="E19" s="7">
        <v>9.1</v>
      </c>
      <c r="F19" s="7">
        <v>9.1</v>
      </c>
      <c r="G19" s="18"/>
    </row>
    <row r="20" spans="1:7" hidden="1" x14ac:dyDescent="0.25">
      <c r="A20" s="1" t="s">
        <v>9</v>
      </c>
      <c r="B20" s="1" t="s">
        <v>10</v>
      </c>
      <c r="C20" s="1">
        <v>2019</v>
      </c>
      <c r="D20" s="7">
        <v>11</v>
      </c>
      <c r="E20" s="7">
        <v>11</v>
      </c>
      <c r="F20" s="7">
        <v>11</v>
      </c>
      <c r="G20" s="18"/>
    </row>
    <row r="21" spans="1:7" hidden="1" x14ac:dyDescent="0.25">
      <c r="A21" s="1" t="s">
        <v>9</v>
      </c>
      <c r="B21" s="1" t="s">
        <v>10</v>
      </c>
      <c r="C21" s="1">
        <v>2017</v>
      </c>
      <c r="D21" s="7">
        <v>11</v>
      </c>
      <c r="E21" s="7">
        <v>11</v>
      </c>
      <c r="F21" s="7">
        <v>11</v>
      </c>
      <c r="G21" s="18"/>
    </row>
    <row r="22" spans="1:7" hidden="1" x14ac:dyDescent="0.25">
      <c r="A22" s="4" t="s">
        <v>9</v>
      </c>
      <c r="B22" s="4" t="s">
        <v>10</v>
      </c>
      <c r="C22" s="4">
        <v>2013</v>
      </c>
      <c r="D22" s="8">
        <f>D21</f>
        <v>11</v>
      </c>
      <c r="E22" s="8">
        <f>AVERAGE(E21,E23)</f>
        <v>10.35</v>
      </c>
      <c r="F22" s="8">
        <f>AVERAGE(F19:F21)</f>
        <v>10.366666666666667</v>
      </c>
      <c r="G22" s="18"/>
    </row>
    <row r="23" spans="1:7" hidden="1" x14ac:dyDescent="0.25">
      <c r="A23" s="1" t="s">
        <v>9</v>
      </c>
      <c r="B23" s="1" t="s">
        <v>10</v>
      </c>
      <c r="C23" s="1">
        <v>2009</v>
      </c>
      <c r="D23" s="7">
        <v>9.6999999999999993</v>
      </c>
      <c r="E23" s="7">
        <v>9.6999999999999993</v>
      </c>
      <c r="F23" s="7">
        <v>9.6999999999999993</v>
      </c>
      <c r="G23" s="18"/>
    </row>
    <row r="24" spans="1:7" hidden="1" x14ac:dyDescent="0.25">
      <c r="A24" s="1" t="s">
        <v>9</v>
      </c>
      <c r="B24" s="1" t="s">
        <v>10</v>
      </c>
      <c r="C24" s="1">
        <v>2000</v>
      </c>
      <c r="D24" s="7">
        <v>3</v>
      </c>
      <c r="E24" s="7">
        <v>3</v>
      </c>
      <c r="F24" s="7">
        <v>3</v>
      </c>
      <c r="G24" s="18"/>
    </row>
    <row r="25" spans="1:7" hidden="1" x14ac:dyDescent="0.25">
      <c r="A25" t="s">
        <v>11</v>
      </c>
      <c r="B25" t="s">
        <v>12</v>
      </c>
      <c r="C25">
        <v>2021</v>
      </c>
      <c r="D25" s="5">
        <v>6.7</v>
      </c>
      <c r="E25" s="5">
        <v>6.7</v>
      </c>
      <c r="F25" s="5">
        <v>6.7</v>
      </c>
      <c r="G25" s="18"/>
    </row>
    <row r="26" spans="1:7" hidden="1" x14ac:dyDescent="0.25">
      <c r="A26" t="s">
        <v>11</v>
      </c>
      <c r="B26" t="s">
        <v>12</v>
      </c>
      <c r="C26">
        <v>2019</v>
      </c>
      <c r="D26" s="5">
        <v>6</v>
      </c>
      <c r="E26" s="5">
        <v>6</v>
      </c>
      <c r="F26" s="5">
        <v>6</v>
      </c>
      <c r="G26" s="18"/>
    </row>
    <row r="27" spans="1:7" hidden="1" x14ac:dyDescent="0.25">
      <c r="A27" t="s">
        <v>11</v>
      </c>
      <c r="B27" t="s">
        <v>12</v>
      </c>
      <c r="C27">
        <v>2015</v>
      </c>
      <c r="D27" s="5">
        <v>2.7</v>
      </c>
      <c r="E27" s="5">
        <v>2.7</v>
      </c>
      <c r="F27" s="5">
        <v>2.7</v>
      </c>
      <c r="G27" s="18"/>
    </row>
    <row r="28" spans="1:7" s="3" customFormat="1" hidden="1" x14ac:dyDescent="0.25">
      <c r="A28" s="3" t="s">
        <v>11</v>
      </c>
      <c r="B28" s="3" t="s">
        <v>12</v>
      </c>
      <c r="C28" s="3">
        <v>2006</v>
      </c>
      <c r="D28" s="6">
        <f>D29</f>
        <v>3</v>
      </c>
      <c r="E28" s="6">
        <f>AVERAGE(E27,E29)</f>
        <v>2.85</v>
      </c>
      <c r="F28" s="6">
        <f>AVERAGE(F29)</f>
        <v>3</v>
      </c>
      <c r="G28" s="18"/>
    </row>
    <row r="29" spans="1:7" hidden="1" x14ac:dyDescent="0.25">
      <c r="A29" t="s">
        <v>11</v>
      </c>
      <c r="B29" t="s">
        <v>12</v>
      </c>
      <c r="C29">
        <v>2000</v>
      </c>
      <c r="D29" s="5">
        <v>3</v>
      </c>
      <c r="E29" s="5">
        <v>3</v>
      </c>
      <c r="F29" s="5">
        <v>3</v>
      </c>
      <c r="G29" s="18"/>
    </row>
    <row r="30" spans="1:7" hidden="1" x14ac:dyDescent="0.25">
      <c r="A30" s="1" t="s">
        <v>13</v>
      </c>
      <c r="B30" s="1" t="s">
        <v>14</v>
      </c>
      <c r="C30" s="1">
        <v>2021</v>
      </c>
      <c r="D30" s="7">
        <v>56.9</v>
      </c>
      <c r="E30" s="7">
        <v>56.9</v>
      </c>
      <c r="F30" s="7">
        <v>56.9</v>
      </c>
      <c r="G30" s="18"/>
    </row>
    <row r="31" spans="1:7" hidden="1" x14ac:dyDescent="0.25">
      <c r="A31" s="1" t="s">
        <v>13</v>
      </c>
      <c r="B31" s="1" t="s">
        <v>14</v>
      </c>
      <c r="C31" s="1">
        <v>2019</v>
      </c>
      <c r="D31" s="7">
        <v>39</v>
      </c>
      <c r="E31" s="7">
        <v>39</v>
      </c>
      <c r="F31" s="7">
        <v>39</v>
      </c>
      <c r="G31" s="18"/>
    </row>
    <row r="32" spans="1:7" hidden="1" x14ac:dyDescent="0.25">
      <c r="A32" s="1" t="s">
        <v>13</v>
      </c>
      <c r="B32" s="1" t="s">
        <v>14</v>
      </c>
      <c r="C32" s="1">
        <v>2015</v>
      </c>
      <c r="D32" s="7">
        <v>33.4</v>
      </c>
      <c r="E32" s="7">
        <v>33.4</v>
      </c>
      <c r="F32" s="7">
        <v>33.4</v>
      </c>
      <c r="G32" s="18"/>
    </row>
    <row r="33" spans="1:7" hidden="1" x14ac:dyDescent="0.25">
      <c r="A33" s="4" t="s">
        <v>13</v>
      </c>
      <c r="B33" s="4" t="s">
        <v>14</v>
      </c>
      <c r="C33" s="4">
        <v>2011</v>
      </c>
      <c r="D33" s="8">
        <f>D32</f>
        <v>33.4</v>
      </c>
      <c r="E33" s="8">
        <f>AVERAGE(E32,E34)</f>
        <v>19.7</v>
      </c>
      <c r="F33" s="8">
        <f>AVERAGE(F31:F32)</f>
        <v>36.200000000000003</v>
      </c>
      <c r="G33" s="18"/>
    </row>
    <row r="34" spans="1:7" hidden="1" x14ac:dyDescent="0.25">
      <c r="A34" s="1" t="s">
        <v>13</v>
      </c>
      <c r="B34" s="1" t="s">
        <v>14</v>
      </c>
      <c r="C34" s="1">
        <v>2002</v>
      </c>
      <c r="D34" s="7">
        <v>6</v>
      </c>
      <c r="E34" s="7">
        <v>6</v>
      </c>
      <c r="F34" s="7">
        <v>6</v>
      </c>
      <c r="G34" s="18"/>
    </row>
    <row r="35" spans="1:7" hidden="1" x14ac:dyDescent="0.25">
      <c r="A35" t="s">
        <v>15</v>
      </c>
      <c r="B35" t="s">
        <v>16</v>
      </c>
      <c r="C35">
        <v>2020</v>
      </c>
      <c r="D35" s="5">
        <v>100</v>
      </c>
      <c r="E35" s="5">
        <v>100</v>
      </c>
      <c r="F35" s="5">
        <v>100</v>
      </c>
      <c r="G35" s="18"/>
    </row>
    <row r="36" spans="1:7" hidden="1" x14ac:dyDescent="0.25">
      <c r="A36" t="s">
        <v>15</v>
      </c>
      <c r="B36" t="s">
        <v>16</v>
      </c>
      <c r="C36">
        <v>2019</v>
      </c>
      <c r="D36" s="5">
        <v>100</v>
      </c>
      <c r="E36" s="5">
        <v>100</v>
      </c>
      <c r="F36" s="5">
        <v>100</v>
      </c>
      <c r="G36" s="18"/>
    </row>
    <row r="37" spans="1:7" hidden="1" x14ac:dyDescent="0.25">
      <c r="A37" t="s">
        <v>15</v>
      </c>
      <c r="B37" t="s">
        <v>16</v>
      </c>
      <c r="C37">
        <v>2016</v>
      </c>
      <c r="D37" s="5">
        <v>100</v>
      </c>
      <c r="E37" s="5">
        <v>100</v>
      </c>
      <c r="F37" s="5">
        <v>100</v>
      </c>
      <c r="G37" s="18"/>
    </row>
    <row r="38" spans="1:7" hidden="1" x14ac:dyDescent="0.25">
      <c r="A38" t="s">
        <v>15</v>
      </c>
      <c r="B38" t="s">
        <v>16</v>
      </c>
      <c r="C38">
        <v>2015</v>
      </c>
      <c r="D38" s="5">
        <v>100</v>
      </c>
      <c r="E38" s="5">
        <v>100</v>
      </c>
      <c r="F38" s="5">
        <v>100</v>
      </c>
      <c r="G38" s="18"/>
    </row>
    <row r="39" spans="1:7" s="2" customFormat="1" hidden="1" x14ac:dyDescent="0.25">
      <c r="A39" s="3" t="s">
        <v>15</v>
      </c>
      <c r="B39" s="3" t="s">
        <v>16</v>
      </c>
      <c r="C39" s="3">
        <v>2009</v>
      </c>
      <c r="D39" s="11">
        <f>D38</f>
        <v>100</v>
      </c>
      <c r="E39" s="11">
        <f>AVERAGE(E38,E40)</f>
        <v>69.5</v>
      </c>
      <c r="F39" s="11">
        <f>F40</f>
        <v>39</v>
      </c>
      <c r="G39" s="18"/>
    </row>
    <row r="40" spans="1:7" hidden="1" x14ac:dyDescent="0.25">
      <c r="A40" t="s">
        <v>15</v>
      </c>
      <c r="B40" t="s">
        <v>16</v>
      </c>
      <c r="C40">
        <v>2000</v>
      </c>
      <c r="D40" s="5">
        <v>39</v>
      </c>
      <c r="E40" s="5">
        <v>39</v>
      </c>
      <c r="F40" s="5">
        <v>39</v>
      </c>
      <c r="G40" s="18"/>
    </row>
    <row r="41" spans="1:7" hidden="1" x14ac:dyDescent="0.25">
      <c r="A41" s="1" t="s">
        <v>17</v>
      </c>
      <c r="B41" s="1" t="s">
        <v>18</v>
      </c>
      <c r="C41" s="1">
        <v>2021</v>
      </c>
      <c r="D41" s="7">
        <v>100</v>
      </c>
      <c r="E41" s="7">
        <v>100</v>
      </c>
      <c r="F41" s="7">
        <v>100</v>
      </c>
      <c r="G41" s="18"/>
    </row>
    <row r="42" spans="1:7" hidden="1" x14ac:dyDescent="0.25">
      <c r="A42" s="1" t="s">
        <v>17</v>
      </c>
      <c r="B42" s="1" t="s">
        <v>18</v>
      </c>
      <c r="C42" s="1">
        <v>2020</v>
      </c>
      <c r="D42" s="7">
        <v>100</v>
      </c>
      <c r="E42" s="7">
        <v>100</v>
      </c>
      <c r="F42" s="7">
        <v>100</v>
      </c>
      <c r="G42" s="18"/>
    </row>
    <row r="43" spans="1:7" hidden="1" x14ac:dyDescent="0.25">
      <c r="A43" s="1" t="s">
        <v>17</v>
      </c>
      <c r="B43" s="1" t="s">
        <v>18</v>
      </c>
      <c r="C43" s="1">
        <v>2019</v>
      </c>
      <c r="D43" s="7">
        <v>100</v>
      </c>
      <c r="E43" s="7">
        <v>100</v>
      </c>
      <c r="F43" s="7">
        <v>100</v>
      </c>
      <c r="G43" s="18"/>
    </row>
    <row r="44" spans="1:7" hidden="1" x14ac:dyDescent="0.25">
      <c r="A44" s="1" t="s">
        <v>17</v>
      </c>
      <c r="B44" s="1" t="s">
        <v>18</v>
      </c>
      <c r="C44" s="1">
        <v>2016</v>
      </c>
      <c r="D44" s="7">
        <v>100</v>
      </c>
      <c r="E44" s="7">
        <v>100</v>
      </c>
      <c r="F44" s="7">
        <v>100</v>
      </c>
      <c r="G44" s="18"/>
    </row>
    <row r="45" spans="1:7" hidden="1" x14ac:dyDescent="0.25">
      <c r="A45" s="1" t="s">
        <v>17</v>
      </c>
      <c r="B45" s="1" t="s">
        <v>18</v>
      </c>
      <c r="C45" s="1">
        <v>2015</v>
      </c>
      <c r="D45" s="7">
        <v>100</v>
      </c>
      <c r="E45" s="7">
        <v>100</v>
      </c>
      <c r="F45" s="7">
        <v>100</v>
      </c>
      <c r="G45" s="18"/>
    </row>
    <row r="46" spans="1:7" hidden="1" x14ac:dyDescent="0.25">
      <c r="A46" s="4" t="s">
        <v>17</v>
      </c>
      <c r="B46" s="4" t="s">
        <v>18</v>
      </c>
      <c r="C46" s="4">
        <v>2012</v>
      </c>
      <c r="D46" s="8">
        <f>D45</f>
        <v>100</v>
      </c>
      <c r="E46" s="8">
        <f>AVERAGE(E45,E47)</f>
        <v>90.5</v>
      </c>
      <c r="F46" s="8">
        <f>AVERAGE(F42:F45)</f>
        <v>100</v>
      </c>
      <c r="G46" s="18"/>
    </row>
    <row r="47" spans="1:7" hidden="1" x14ac:dyDescent="0.25">
      <c r="A47" s="1" t="s">
        <v>17</v>
      </c>
      <c r="B47" s="1" t="s">
        <v>18</v>
      </c>
      <c r="C47" s="1">
        <v>2000</v>
      </c>
      <c r="D47" s="7">
        <v>81</v>
      </c>
      <c r="E47" s="7">
        <v>81</v>
      </c>
      <c r="F47" s="7">
        <v>81</v>
      </c>
      <c r="G47" s="18"/>
    </row>
    <row r="48" spans="1:7" hidden="1" x14ac:dyDescent="0.25">
      <c r="A48" t="s">
        <v>19</v>
      </c>
      <c r="B48" t="s">
        <v>20</v>
      </c>
      <c r="C48">
        <v>2022</v>
      </c>
      <c r="D48" s="5">
        <v>88.6</v>
      </c>
      <c r="E48" s="5">
        <v>88.6</v>
      </c>
      <c r="F48" s="5">
        <v>88.6</v>
      </c>
      <c r="G48" s="18"/>
    </row>
    <row r="49" spans="1:7" hidden="1" x14ac:dyDescent="0.25">
      <c r="A49" t="s">
        <v>19</v>
      </c>
      <c r="B49" t="s">
        <v>20</v>
      </c>
      <c r="C49">
        <v>2019</v>
      </c>
      <c r="D49" s="5">
        <v>91.5</v>
      </c>
      <c r="E49" s="5">
        <v>91.5</v>
      </c>
      <c r="F49" s="5">
        <v>91.5</v>
      </c>
      <c r="G49" s="18"/>
    </row>
    <row r="50" spans="1:7" hidden="1" x14ac:dyDescent="0.25">
      <c r="A50" t="s">
        <v>19</v>
      </c>
      <c r="B50" t="s">
        <v>20</v>
      </c>
      <c r="C50">
        <v>2015</v>
      </c>
      <c r="D50" s="5">
        <v>78.3</v>
      </c>
      <c r="E50" s="5">
        <v>78.3</v>
      </c>
      <c r="F50" s="5">
        <v>78.3</v>
      </c>
      <c r="G50" s="18"/>
    </row>
    <row r="51" spans="1:7" s="3" customFormat="1" hidden="1" x14ac:dyDescent="0.25">
      <c r="A51" s="3" t="s">
        <v>19</v>
      </c>
      <c r="B51" s="3" t="s">
        <v>20</v>
      </c>
      <c r="C51" s="3">
        <v>2010</v>
      </c>
      <c r="D51" s="6">
        <f>D50</f>
        <v>78.3</v>
      </c>
      <c r="E51" s="6">
        <f>AVERAGE(E50,E52)</f>
        <v>81.150000000000006</v>
      </c>
      <c r="F51" s="6">
        <f>AVERAGE(F52)</f>
        <v>84</v>
      </c>
      <c r="G51" s="18"/>
    </row>
    <row r="52" spans="1:7" hidden="1" x14ac:dyDescent="0.25">
      <c r="A52" t="s">
        <v>19</v>
      </c>
      <c r="B52" t="s">
        <v>20</v>
      </c>
      <c r="C52">
        <v>2000</v>
      </c>
      <c r="D52" s="5">
        <v>84</v>
      </c>
      <c r="E52" s="5">
        <v>84</v>
      </c>
      <c r="F52" s="5">
        <v>84</v>
      </c>
      <c r="G52" s="18"/>
    </row>
    <row r="53" spans="1:7" hidden="1" x14ac:dyDescent="0.25">
      <c r="A53" s="1" t="s">
        <v>21</v>
      </c>
      <c r="B53" s="1" t="s">
        <v>22</v>
      </c>
      <c r="C53" s="1">
        <v>2022</v>
      </c>
      <c r="D53" s="7">
        <v>100</v>
      </c>
      <c r="E53" s="7">
        <v>100</v>
      </c>
      <c r="F53" s="7">
        <v>100</v>
      </c>
      <c r="G53" s="18"/>
    </row>
    <row r="54" spans="1:7" hidden="1" x14ac:dyDescent="0.25">
      <c r="A54" s="1" t="s">
        <v>21</v>
      </c>
      <c r="B54" s="1" t="s">
        <v>22</v>
      </c>
      <c r="C54" s="1">
        <v>2020</v>
      </c>
      <c r="D54" s="7">
        <v>100</v>
      </c>
      <c r="E54" s="7">
        <v>100</v>
      </c>
      <c r="F54" s="7">
        <v>100</v>
      </c>
      <c r="G54" s="18"/>
    </row>
    <row r="55" spans="1:7" hidden="1" x14ac:dyDescent="0.25">
      <c r="A55" s="1" t="s">
        <v>21</v>
      </c>
      <c r="B55" s="1" t="s">
        <v>22</v>
      </c>
      <c r="C55" s="1">
        <v>2019</v>
      </c>
      <c r="D55" s="7">
        <v>100</v>
      </c>
      <c r="E55" s="7">
        <v>100</v>
      </c>
      <c r="F55" s="7">
        <v>100</v>
      </c>
      <c r="G55" s="18"/>
    </row>
    <row r="56" spans="1:7" hidden="1" x14ac:dyDescent="0.25">
      <c r="A56" s="1" t="s">
        <v>21</v>
      </c>
      <c r="B56" s="1" t="s">
        <v>22</v>
      </c>
      <c r="C56" s="1">
        <v>2016</v>
      </c>
      <c r="D56" s="7">
        <v>100</v>
      </c>
      <c r="E56" s="7">
        <v>100</v>
      </c>
      <c r="F56" s="7">
        <v>100</v>
      </c>
      <c r="G56" s="18"/>
    </row>
    <row r="57" spans="1:7" hidden="1" x14ac:dyDescent="0.25">
      <c r="A57" s="1" t="s">
        <v>21</v>
      </c>
      <c r="B57" s="1" t="s">
        <v>22</v>
      </c>
      <c r="C57" s="1">
        <v>2015</v>
      </c>
      <c r="D57" s="7">
        <v>100</v>
      </c>
      <c r="E57" s="7">
        <v>100</v>
      </c>
      <c r="F57" s="7">
        <v>100</v>
      </c>
      <c r="G57" s="18"/>
    </row>
    <row r="58" spans="1:7" hidden="1" x14ac:dyDescent="0.25">
      <c r="A58" s="4" t="s">
        <v>21</v>
      </c>
      <c r="B58" s="4" t="s">
        <v>22</v>
      </c>
      <c r="C58" s="4">
        <v>2011</v>
      </c>
      <c r="D58" s="8">
        <f>D57</f>
        <v>100</v>
      </c>
      <c r="E58" s="8">
        <f>AVERAGE(E57,E59)</f>
        <v>96.5</v>
      </c>
      <c r="F58" s="8">
        <f>AVERAGE(F54:F57)</f>
        <v>100</v>
      </c>
      <c r="G58" s="18"/>
    </row>
    <row r="59" spans="1:7" hidden="1" x14ac:dyDescent="0.25">
      <c r="A59" s="1" t="s">
        <v>21</v>
      </c>
      <c r="B59" s="1" t="s">
        <v>22</v>
      </c>
      <c r="C59" s="1">
        <v>2000</v>
      </c>
      <c r="D59" s="7">
        <v>93</v>
      </c>
      <c r="E59" s="7">
        <v>93</v>
      </c>
      <c r="F59" s="7">
        <v>93</v>
      </c>
      <c r="G59" s="18"/>
    </row>
    <row r="60" spans="1:7" hidden="1" x14ac:dyDescent="0.25">
      <c r="A60" t="s">
        <v>23</v>
      </c>
      <c r="B60" t="s">
        <v>24</v>
      </c>
      <c r="C60">
        <v>2022</v>
      </c>
      <c r="D60" s="5">
        <v>100</v>
      </c>
      <c r="E60" s="5">
        <v>100</v>
      </c>
      <c r="F60" s="5">
        <v>100</v>
      </c>
      <c r="G60" s="18"/>
    </row>
    <row r="61" spans="1:7" hidden="1" x14ac:dyDescent="0.25">
      <c r="A61" t="s">
        <v>23</v>
      </c>
      <c r="B61" t="s">
        <v>24</v>
      </c>
      <c r="C61">
        <v>2019</v>
      </c>
      <c r="D61" s="5">
        <v>100</v>
      </c>
      <c r="E61" s="5">
        <v>100</v>
      </c>
      <c r="F61" s="5">
        <v>100</v>
      </c>
      <c r="G61" s="18"/>
    </row>
    <row r="62" spans="1:7" hidden="1" x14ac:dyDescent="0.25">
      <c r="A62" t="s">
        <v>23</v>
      </c>
      <c r="B62" t="s">
        <v>24</v>
      </c>
      <c r="C62">
        <v>2018</v>
      </c>
      <c r="D62" s="5">
        <v>100</v>
      </c>
      <c r="E62" s="5">
        <v>100</v>
      </c>
      <c r="F62" s="5">
        <v>100</v>
      </c>
      <c r="G62" s="18"/>
    </row>
    <row r="63" spans="1:7" hidden="1" x14ac:dyDescent="0.25">
      <c r="A63" t="s">
        <v>23</v>
      </c>
      <c r="B63" t="s">
        <v>24</v>
      </c>
      <c r="C63">
        <v>2016</v>
      </c>
      <c r="D63" s="5">
        <v>100</v>
      </c>
      <c r="E63" s="5">
        <v>100</v>
      </c>
      <c r="F63" s="5">
        <v>100</v>
      </c>
      <c r="G63" s="18"/>
    </row>
    <row r="64" spans="1:7" hidden="1" x14ac:dyDescent="0.25">
      <c r="A64" t="s">
        <v>23</v>
      </c>
      <c r="B64" t="s">
        <v>24</v>
      </c>
      <c r="C64">
        <v>2015</v>
      </c>
      <c r="D64" s="5">
        <v>100</v>
      </c>
      <c r="E64" s="5">
        <v>100</v>
      </c>
      <c r="F64" s="5">
        <v>100</v>
      </c>
      <c r="G64" s="18"/>
    </row>
    <row r="65" spans="1:7" hidden="1" x14ac:dyDescent="0.25">
      <c r="A65" t="s">
        <v>23</v>
      </c>
      <c r="B65" t="s">
        <v>24</v>
      </c>
      <c r="C65">
        <v>2014</v>
      </c>
      <c r="D65" s="5">
        <v>95.1</v>
      </c>
      <c r="E65" s="5">
        <v>95.1</v>
      </c>
      <c r="F65" s="5">
        <v>95.1</v>
      </c>
      <c r="G65" s="18"/>
    </row>
    <row r="66" spans="1:7" hidden="1" x14ac:dyDescent="0.25">
      <c r="A66" t="s">
        <v>23</v>
      </c>
      <c r="B66" t="s">
        <v>24</v>
      </c>
      <c r="C66">
        <v>2013</v>
      </c>
      <c r="D66" s="5">
        <v>92.1</v>
      </c>
      <c r="E66" s="5">
        <v>92.1</v>
      </c>
      <c r="F66" s="5">
        <v>92.1</v>
      </c>
      <c r="G66" s="18"/>
    </row>
    <row r="67" spans="1:7" hidden="1" x14ac:dyDescent="0.25">
      <c r="A67" s="3" t="s">
        <v>23</v>
      </c>
      <c r="B67" s="3" t="s">
        <v>24</v>
      </c>
      <c r="C67" s="3">
        <v>2011</v>
      </c>
      <c r="D67" s="6">
        <f>D66</f>
        <v>92.1</v>
      </c>
      <c r="E67" s="6">
        <f>AVERAGE(E66,E68)</f>
        <v>91.55</v>
      </c>
      <c r="F67" s="6">
        <f>AVERAGE(F61:F66)</f>
        <v>97.866666666666674</v>
      </c>
      <c r="G67" s="18"/>
    </row>
    <row r="68" spans="1:7" hidden="1" x14ac:dyDescent="0.25">
      <c r="A68" t="s">
        <v>23</v>
      </c>
      <c r="B68" t="s">
        <v>24</v>
      </c>
      <c r="C68">
        <v>2000</v>
      </c>
      <c r="D68" s="5">
        <v>91</v>
      </c>
      <c r="E68" s="5">
        <v>91</v>
      </c>
      <c r="F68" s="5">
        <v>91</v>
      </c>
      <c r="G68" s="18"/>
    </row>
    <row r="69" spans="1:7" hidden="1" x14ac:dyDescent="0.25">
      <c r="A69" s="1" t="s">
        <v>25</v>
      </c>
      <c r="B69" s="1" t="s">
        <v>26</v>
      </c>
      <c r="C69" s="1">
        <v>2021</v>
      </c>
      <c r="D69" s="7">
        <v>99.3</v>
      </c>
      <c r="E69" s="7">
        <v>99.3</v>
      </c>
      <c r="F69" s="7">
        <v>99.3</v>
      </c>
      <c r="G69" s="18"/>
    </row>
    <row r="70" spans="1:7" hidden="1" x14ac:dyDescent="0.25">
      <c r="A70" s="1" t="s">
        <v>25</v>
      </c>
      <c r="B70" s="1" t="s">
        <v>26</v>
      </c>
      <c r="C70" s="1">
        <v>2019</v>
      </c>
      <c r="D70" s="7">
        <v>100</v>
      </c>
      <c r="E70" s="7">
        <v>100</v>
      </c>
      <c r="F70" s="7">
        <v>100</v>
      </c>
      <c r="G70" s="18"/>
    </row>
    <row r="71" spans="1:7" hidden="1" x14ac:dyDescent="0.25">
      <c r="A71" s="1" t="s">
        <v>25</v>
      </c>
      <c r="B71" s="1" t="s">
        <v>26</v>
      </c>
      <c r="C71" s="1">
        <v>2018</v>
      </c>
      <c r="D71" s="7">
        <v>100</v>
      </c>
      <c r="E71" s="7">
        <v>100</v>
      </c>
      <c r="F71" s="7">
        <v>100</v>
      </c>
      <c r="G71" s="18"/>
    </row>
    <row r="72" spans="1:7" hidden="1" x14ac:dyDescent="0.25">
      <c r="A72" s="1" t="s">
        <v>25</v>
      </c>
      <c r="B72" s="1" t="s">
        <v>26</v>
      </c>
      <c r="C72" s="1">
        <v>2014</v>
      </c>
      <c r="D72" s="7">
        <v>100</v>
      </c>
      <c r="E72" s="7">
        <v>100</v>
      </c>
      <c r="F72" s="7">
        <v>100</v>
      </c>
      <c r="G72" s="18"/>
    </row>
    <row r="73" spans="1:7" hidden="1" x14ac:dyDescent="0.25">
      <c r="A73" s="1" t="s">
        <v>25</v>
      </c>
      <c r="B73" s="1" t="s">
        <v>26</v>
      </c>
      <c r="C73" s="1">
        <v>2013</v>
      </c>
      <c r="D73" s="7"/>
      <c r="E73" s="7"/>
      <c r="F73" s="7"/>
      <c r="G73" s="18"/>
    </row>
    <row r="74" spans="1:7" hidden="1" x14ac:dyDescent="0.25">
      <c r="A74" s="4" t="s">
        <v>25</v>
      </c>
      <c r="B74" s="4" t="s">
        <v>26</v>
      </c>
      <c r="C74" s="4">
        <v>2011</v>
      </c>
      <c r="D74" s="8">
        <f>D72</f>
        <v>100</v>
      </c>
      <c r="E74" s="8">
        <f>AVERAGE(E72,E75)</f>
        <v>100</v>
      </c>
      <c r="F74" s="8">
        <f>AVERAGE(F70:F72)</f>
        <v>100</v>
      </c>
      <c r="G74" s="18"/>
    </row>
    <row r="75" spans="1:7" hidden="1" x14ac:dyDescent="0.25">
      <c r="A75" s="1" t="s">
        <v>25</v>
      </c>
      <c r="B75" s="1" t="s">
        <v>26</v>
      </c>
      <c r="C75" s="1">
        <v>2000</v>
      </c>
      <c r="D75" s="7">
        <v>100</v>
      </c>
      <c r="E75" s="7">
        <v>100</v>
      </c>
      <c r="F75" s="7">
        <v>100</v>
      </c>
      <c r="G75" s="18"/>
    </row>
    <row r="76" spans="1:7" hidden="1" x14ac:dyDescent="0.25">
      <c r="A76" t="s">
        <v>27</v>
      </c>
      <c r="B76" t="s">
        <v>28</v>
      </c>
      <c r="C76">
        <v>2021</v>
      </c>
      <c r="D76" s="5">
        <v>71.599999999999994</v>
      </c>
      <c r="E76" s="5">
        <v>71.599999999999994</v>
      </c>
      <c r="F76" s="5">
        <v>71.599999999999994</v>
      </c>
      <c r="G76" s="18"/>
    </row>
    <row r="77" spans="1:7" hidden="1" x14ac:dyDescent="0.25">
      <c r="A77" t="s">
        <v>27</v>
      </c>
      <c r="B77" t="s">
        <v>28</v>
      </c>
      <c r="C77">
        <v>2018</v>
      </c>
      <c r="D77" s="5">
        <v>71.5</v>
      </c>
      <c r="E77" s="5">
        <v>71.5</v>
      </c>
      <c r="F77" s="5">
        <v>71.5</v>
      </c>
      <c r="G77" s="18"/>
    </row>
    <row r="78" spans="1:7" hidden="1" x14ac:dyDescent="0.25">
      <c r="A78" s="3" t="s">
        <v>27</v>
      </c>
      <c r="B78" s="3" t="s">
        <v>28</v>
      </c>
      <c r="C78" s="3">
        <v>2017</v>
      </c>
      <c r="D78" s="6">
        <f>D77</f>
        <v>71.5</v>
      </c>
      <c r="E78" s="6">
        <f>AVERAGE(E77,E79)</f>
        <v>75.05</v>
      </c>
      <c r="F78" s="6">
        <f>AVERAGE(F77,F79)</f>
        <v>75.05</v>
      </c>
      <c r="G78" s="18"/>
    </row>
    <row r="79" spans="1:7" hidden="1" x14ac:dyDescent="0.25">
      <c r="A79" t="s">
        <v>27</v>
      </c>
      <c r="B79" t="s">
        <v>28</v>
      </c>
      <c r="C79">
        <v>2015</v>
      </c>
      <c r="D79" s="5">
        <v>78.599999999999994</v>
      </c>
      <c r="E79" s="5">
        <v>78.599999999999994</v>
      </c>
      <c r="F79" s="5">
        <v>78.599999999999994</v>
      </c>
      <c r="G79" s="18"/>
    </row>
    <row r="80" spans="1:7" hidden="1" x14ac:dyDescent="0.25">
      <c r="A80" t="s">
        <v>27</v>
      </c>
      <c r="B80" t="s">
        <v>28</v>
      </c>
      <c r="C80">
        <v>2003</v>
      </c>
      <c r="D80" s="5">
        <v>63</v>
      </c>
      <c r="E80" s="5">
        <v>63</v>
      </c>
      <c r="F80" s="5">
        <v>63</v>
      </c>
      <c r="G80" s="18"/>
    </row>
    <row r="81" spans="1:7" hidden="1" x14ac:dyDescent="0.25">
      <c r="A81" s="1" t="s">
        <v>29</v>
      </c>
      <c r="B81" s="1" t="s">
        <v>30</v>
      </c>
      <c r="C81" s="1">
        <v>2020</v>
      </c>
      <c r="D81" s="7">
        <v>18.3</v>
      </c>
      <c r="E81" s="7">
        <v>18.3</v>
      </c>
      <c r="F81" s="7">
        <v>18.3</v>
      </c>
      <c r="G81" s="18"/>
    </row>
    <row r="82" spans="1:7" hidden="1" x14ac:dyDescent="0.25">
      <c r="A82" s="1" t="s">
        <v>29</v>
      </c>
      <c r="B82" s="1" t="s">
        <v>30</v>
      </c>
      <c r="C82" s="1">
        <v>2015</v>
      </c>
      <c r="D82" s="7">
        <v>13</v>
      </c>
      <c r="E82" s="7">
        <v>13</v>
      </c>
      <c r="F82" s="7">
        <v>13</v>
      </c>
      <c r="G82" s="18"/>
    </row>
    <row r="83" spans="1:7" hidden="1" x14ac:dyDescent="0.25">
      <c r="A83" s="4" t="s">
        <v>29</v>
      </c>
      <c r="B83" s="4" t="s">
        <v>30</v>
      </c>
      <c r="C83" s="4">
        <v>2005</v>
      </c>
      <c r="D83" s="8">
        <f>D84</f>
        <v>10</v>
      </c>
      <c r="E83" s="8">
        <f>AVERAGE(E82,E84)</f>
        <v>11.5</v>
      </c>
      <c r="F83" s="8">
        <f>AVERAGE(F84)</f>
        <v>10</v>
      </c>
      <c r="G83" s="18"/>
    </row>
    <row r="84" spans="1:7" hidden="1" x14ac:dyDescent="0.25">
      <c r="A84" s="1" t="s">
        <v>29</v>
      </c>
      <c r="B84" s="1" t="s">
        <v>30</v>
      </c>
      <c r="C84" s="1">
        <v>2000</v>
      </c>
      <c r="D84" s="7">
        <v>10</v>
      </c>
      <c r="E84" s="7">
        <v>10</v>
      </c>
      <c r="F84" s="7">
        <v>10</v>
      </c>
      <c r="G84" s="18"/>
    </row>
    <row r="85" spans="1:7" hidden="1" x14ac:dyDescent="0.25">
      <c r="A85" t="s">
        <v>31</v>
      </c>
      <c r="B85" t="s">
        <v>32</v>
      </c>
      <c r="C85">
        <v>2022</v>
      </c>
      <c r="D85" s="5">
        <v>51.4</v>
      </c>
      <c r="E85" s="5">
        <v>51.4</v>
      </c>
      <c r="F85" s="5">
        <v>51.4</v>
      </c>
      <c r="G85" s="18"/>
    </row>
    <row r="86" spans="1:7" hidden="1" x14ac:dyDescent="0.25">
      <c r="A86" t="s">
        <v>31</v>
      </c>
      <c r="B86" t="s">
        <v>32</v>
      </c>
      <c r="C86">
        <v>2019</v>
      </c>
      <c r="D86" s="5">
        <v>50.6</v>
      </c>
      <c r="E86" s="5">
        <v>50.6</v>
      </c>
      <c r="F86" s="5">
        <v>50.6</v>
      </c>
      <c r="G86" s="18"/>
    </row>
    <row r="87" spans="1:7" hidden="1" x14ac:dyDescent="0.25">
      <c r="A87" t="s">
        <v>31</v>
      </c>
      <c r="B87" t="s">
        <v>32</v>
      </c>
      <c r="C87">
        <v>2015</v>
      </c>
      <c r="D87" s="5">
        <v>51.7</v>
      </c>
      <c r="E87" s="5">
        <v>51.7</v>
      </c>
      <c r="F87" s="5">
        <v>51.7</v>
      </c>
      <c r="G87" s="18"/>
    </row>
    <row r="88" spans="1:7" hidden="1" x14ac:dyDescent="0.25">
      <c r="A88" s="3" t="s">
        <v>31</v>
      </c>
      <c r="B88" s="3" t="s">
        <v>32</v>
      </c>
      <c r="C88" s="3">
        <v>2005</v>
      </c>
      <c r="D88" s="6">
        <f>D89</f>
        <v>14</v>
      </c>
      <c r="E88" s="6">
        <f>AVERAGE(E87,E89)</f>
        <v>32.85</v>
      </c>
      <c r="F88" s="6">
        <f>AVERAGE(F89)</f>
        <v>14</v>
      </c>
      <c r="G88" s="18"/>
    </row>
    <row r="89" spans="1:7" hidden="1" x14ac:dyDescent="0.25">
      <c r="A89" t="s">
        <v>31</v>
      </c>
      <c r="B89" t="s">
        <v>32</v>
      </c>
      <c r="C89">
        <v>2000</v>
      </c>
      <c r="D89" s="5">
        <v>14</v>
      </c>
      <c r="E89" s="5">
        <v>14</v>
      </c>
      <c r="F89" s="5">
        <v>14</v>
      </c>
      <c r="G89" s="18"/>
    </row>
    <row r="90" spans="1:7" hidden="1" x14ac:dyDescent="0.25">
      <c r="A90" s="1" t="s">
        <v>33</v>
      </c>
      <c r="B90" s="1" t="s">
        <v>34</v>
      </c>
      <c r="C90" s="1">
        <v>2022</v>
      </c>
      <c r="D90" s="7">
        <v>56.9</v>
      </c>
      <c r="E90" s="7">
        <v>56.9</v>
      </c>
      <c r="F90" s="7">
        <v>56.9</v>
      </c>
      <c r="G90" s="18"/>
    </row>
    <row r="91" spans="1:7" hidden="1" x14ac:dyDescent="0.25">
      <c r="A91" s="1" t="s">
        <v>33</v>
      </c>
      <c r="B91" s="1" t="s">
        <v>34</v>
      </c>
      <c r="C91" s="1">
        <v>2019</v>
      </c>
      <c r="D91" s="7">
        <v>56.2</v>
      </c>
      <c r="E91" s="7">
        <v>56.2</v>
      </c>
      <c r="F91" s="7">
        <v>56.2</v>
      </c>
      <c r="G91" s="18"/>
    </row>
    <row r="92" spans="1:7" hidden="1" x14ac:dyDescent="0.25">
      <c r="A92" s="4" t="s">
        <v>33</v>
      </c>
      <c r="B92" s="4" t="s">
        <v>34</v>
      </c>
      <c r="C92" s="4">
        <v>2011</v>
      </c>
      <c r="D92" s="8">
        <f>D91</f>
        <v>56.2</v>
      </c>
      <c r="E92" s="8">
        <f>AVERAGE(E91,E93)</f>
        <v>42.1</v>
      </c>
      <c r="F92" s="8">
        <f>AVERAGE(F91)</f>
        <v>56.2</v>
      </c>
      <c r="G92" s="18"/>
    </row>
    <row r="93" spans="1:7" hidden="1" x14ac:dyDescent="0.25">
      <c r="A93" s="1" t="s">
        <v>33</v>
      </c>
      <c r="B93" s="1" t="s">
        <v>34</v>
      </c>
      <c r="C93" s="1">
        <v>2000</v>
      </c>
      <c r="D93" s="7">
        <v>28</v>
      </c>
      <c r="E93" s="7">
        <v>28</v>
      </c>
      <c r="F93" s="7">
        <v>28</v>
      </c>
      <c r="G93" s="18"/>
    </row>
    <row r="94" spans="1:7" hidden="1" x14ac:dyDescent="0.25">
      <c r="A94" t="s">
        <v>35</v>
      </c>
      <c r="B94" t="s">
        <v>36</v>
      </c>
      <c r="C94">
        <v>2021</v>
      </c>
      <c r="D94" s="5">
        <v>7.6</v>
      </c>
      <c r="E94" s="5">
        <v>7.6</v>
      </c>
      <c r="F94" s="5">
        <v>7.6</v>
      </c>
      <c r="G94" s="18"/>
    </row>
    <row r="95" spans="1:7" hidden="1" x14ac:dyDescent="0.25">
      <c r="A95" t="s">
        <v>35</v>
      </c>
      <c r="B95" t="s">
        <v>36</v>
      </c>
      <c r="C95">
        <v>2019</v>
      </c>
      <c r="D95" s="5">
        <v>11.3</v>
      </c>
      <c r="E95" s="5">
        <v>11.3</v>
      </c>
      <c r="F95" s="5">
        <v>11.3</v>
      </c>
      <c r="G95" s="18"/>
    </row>
    <row r="96" spans="1:7" hidden="1" x14ac:dyDescent="0.25">
      <c r="A96" s="3" t="s">
        <v>35</v>
      </c>
      <c r="B96" s="3" t="s">
        <v>36</v>
      </c>
      <c r="C96" s="3">
        <v>2010</v>
      </c>
      <c r="D96" s="6">
        <f>D97</f>
        <v>11.1</v>
      </c>
      <c r="E96" s="6">
        <f>AVERAGE(E95,E97)</f>
        <v>11.2</v>
      </c>
      <c r="F96" s="6">
        <f>AVERAGE(F95)</f>
        <v>11.3</v>
      </c>
      <c r="G96" s="18"/>
    </row>
    <row r="97" spans="1:7" hidden="1" x14ac:dyDescent="0.25">
      <c r="A97" t="s">
        <v>35</v>
      </c>
      <c r="B97" t="s">
        <v>36</v>
      </c>
      <c r="C97">
        <v>2009</v>
      </c>
      <c r="D97" s="5">
        <v>11.1</v>
      </c>
      <c r="E97" s="5">
        <v>11.1</v>
      </c>
      <c r="F97" s="5">
        <v>11.1</v>
      </c>
      <c r="G97" s="18"/>
    </row>
    <row r="98" spans="1:7" hidden="1" x14ac:dyDescent="0.25">
      <c r="A98" t="s">
        <v>35</v>
      </c>
      <c r="B98" t="s">
        <v>36</v>
      </c>
      <c r="C98">
        <v>2004</v>
      </c>
      <c r="D98" s="5">
        <v>10</v>
      </c>
      <c r="E98" s="5">
        <v>10</v>
      </c>
      <c r="F98" s="5">
        <v>10</v>
      </c>
      <c r="G98" s="18"/>
    </row>
    <row r="99" spans="1:7" hidden="1" x14ac:dyDescent="0.25">
      <c r="A99" s="1" t="s">
        <v>37</v>
      </c>
      <c r="B99" s="1" t="s">
        <v>38</v>
      </c>
      <c r="C99" s="1">
        <v>2021</v>
      </c>
      <c r="D99" s="7">
        <v>66.099999999999994</v>
      </c>
      <c r="E99" s="7">
        <v>66.099999999999994</v>
      </c>
      <c r="F99" s="7">
        <v>66.099999999999994</v>
      </c>
      <c r="G99" s="18"/>
    </row>
    <row r="100" spans="1:7" hidden="1" x14ac:dyDescent="0.25">
      <c r="A100" s="1" t="s">
        <v>37</v>
      </c>
      <c r="B100" s="1" t="s">
        <v>38</v>
      </c>
      <c r="C100" s="1">
        <v>2019</v>
      </c>
      <c r="D100" s="7">
        <v>60.6</v>
      </c>
      <c r="E100" s="7">
        <v>60.6</v>
      </c>
      <c r="F100" s="7">
        <v>60.6</v>
      </c>
      <c r="G100" s="18"/>
    </row>
    <row r="101" spans="1:7" hidden="1" x14ac:dyDescent="0.25">
      <c r="A101" s="1" t="s">
        <v>37</v>
      </c>
      <c r="B101" s="1" t="s">
        <v>38</v>
      </c>
      <c r="C101" s="1">
        <v>2015</v>
      </c>
      <c r="D101" s="7">
        <v>52</v>
      </c>
      <c r="E101" s="7">
        <v>52</v>
      </c>
      <c r="F101" s="7">
        <v>52</v>
      </c>
      <c r="G101" s="18"/>
    </row>
    <row r="102" spans="1:7" hidden="1" x14ac:dyDescent="0.25">
      <c r="A102" s="4" t="s">
        <v>37</v>
      </c>
      <c r="B102" s="4" t="s">
        <v>38</v>
      </c>
      <c r="C102" s="4">
        <v>2010</v>
      </c>
      <c r="D102" s="8">
        <f>D101</f>
        <v>52</v>
      </c>
      <c r="E102" s="8">
        <f>AVERAGE(E101,E103)</f>
        <v>33</v>
      </c>
      <c r="F102" s="8">
        <f>AVERAGE(F103)</f>
        <v>14</v>
      </c>
      <c r="G102" s="18"/>
    </row>
    <row r="103" spans="1:7" hidden="1" x14ac:dyDescent="0.25">
      <c r="A103" s="1" t="s">
        <v>37</v>
      </c>
      <c r="B103" s="1" t="s">
        <v>38</v>
      </c>
      <c r="C103" s="1">
        <v>2000</v>
      </c>
      <c r="D103" s="7">
        <v>14</v>
      </c>
      <c r="E103" s="7">
        <v>14</v>
      </c>
      <c r="F103" s="7">
        <v>14</v>
      </c>
      <c r="G103" s="18"/>
    </row>
    <row r="104" spans="1:7" hidden="1" x14ac:dyDescent="0.25">
      <c r="A104" t="s">
        <v>39</v>
      </c>
      <c r="B104" t="s">
        <v>40</v>
      </c>
      <c r="C104">
        <v>2022</v>
      </c>
      <c r="D104" s="5">
        <v>58.5</v>
      </c>
      <c r="E104" s="5">
        <v>58.5</v>
      </c>
      <c r="F104" s="5">
        <v>58.5</v>
      </c>
      <c r="G104" s="18"/>
    </row>
    <row r="105" spans="1:7" hidden="1" x14ac:dyDescent="0.25">
      <c r="A105" t="s">
        <v>39</v>
      </c>
      <c r="B105" t="s">
        <v>40</v>
      </c>
      <c r="C105">
        <v>2019</v>
      </c>
      <c r="D105" s="5">
        <v>57.6</v>
      </c>
      <c r="E105" s="5">
        <v>57.6</v>
      </c>
      <c r="F105" s="5">
        <v>57.6</v>
      </c>
      <c r="G105" s="18"/>
    </row>
    <row r="106" spans="1:7" hidden="1" x14ac:dyDescent="0.25">
      <c r="A106" t="s">
        <v>39</v>
      </c>
      <c r="B106" t="s">
        <v>40</v>
      </c>
      <c r="C106">
        <v>2014</v>
      </c>
      <c r="D106" s="5">
        <v>37.5</v>
      </c>
      <c r="E106" s="5">
        <v>37.5</v>
      </c>
      <c r="F106" s="5">
        <v>37.5</v>
      </c>
      <c r="G106" s="18"/>
    </row>
    <row r="107" spans="1:7" hidden="1" x14ac:dyDescent="0.25">
      <c r="A107" s="3" t="s">
        <v>39</v>
      </c>
      <c r="B107" s="3" t="s">
        <v>40</v>
      </c>
      <c r="C107" s="3">
        <v>2006</v>
      </c>
      <c r="D107" s="6">
        <f>D106</f>
        <v>37.5</v>
      </c>
      <c r="E107" s="6">
        <f>E106</f>
        <v>37.5</v>
      </c>
      <c r="F107" s="6">
        <f>F106</f>
        <v>37.5</v>
      </c>
      <c r="G107" s="18"/>
    </row>
    <row r="108" spans="1:7" hidden="1" x14ac:dyDescent="0.25">
      <c r="A108" s="1" t="s">
        <v>41</v>
      </c>
      <c r="B108" s="1" t="s">
        <v>42</v>
      </c>
      <c r="C108" s="1">
        <v>2022</v>
      </c>
      <c r="D108" s="7">
        <v>88.9</v>
      </c>
      <c r="E108" s="7">
        <v>88.9</v>
      </c>
      <c r="F108" s="7">
        <v>88.9</v>
      </c>
      <c r="G108" s="18"/>
    </row>
    <row r="109" spans="1:7" hidden="1" x14ac:dyDescent="0.25">
      <c r="A109" s="1" t="s">
        <v>41</v>
      </c>
      <c r="B109" s="1" t="s">
        <v>42</v>
      </c>
      <c r="C109" s="1">
        <v>2018</v>
      </c>
      <c r="D109" s="7">
        <v>88.3</v>
      </c>
      <c r="E109" s="7">
        <v>88.3</v>
      </c>
      <c r="F109" s="7">
        <v>88.3</v>
      </c>
      <c r="G109" s="18"/>
    </row>
    <row r="110" spans="1:7" hidden="1" x14ac:dyDescent="0.25">
      <c r="A110" s="1" t="s">
        <v>41</v>
      </c>
      <c r="B110" s="1" t="s">
        <v>42</v>
      </c>
      <c r="C110" s="1">
        <v>2014</v>
      </c>
      <c r="D110" s="7">
        <v>88.9</v>
      </c>
      <c r="E110" s="7">
        <v>88.9</v>
      </c>
      <c r="F110" s="7">
        <v>88.9</v>
      </c>
      <c r="G110" s="18"/>
    </row>
    <row r="111" spans="1:7" hidden="1" x14ac:dyDescent="0.25">
      <c r="A111" s="1" t="s">
        <v>41</v>
      </c>
      <c r="B111" s="1" t="s">
        <v>42</v>
      </c>
      <c r="C111" s="1">
        <v>2013</v>
      </c>
      <c r="D111" s="7">
        <v>65.099999999999994</v>
      </c>
      <c r="E111" s="7">
        <v>65.099999999999994</v>
      </c>
      <c r="F111" s="7">
        <v>65.099999999999994</v>
      </c>
      <c r="G111" s="18"/>
    </row>
    <row r="112" spans="1:7" hidden="1" x14ac:dyDescent="0.25">
      <c r="A112" s="4" t="s">
        <v>41</v>
      </c>
      <c r="B112" s="4" t="s">
        <v>42</v>
      </c>
      <c r="C112" s="4">
        <v>2011</v>
      </c>
      <c r="D112" s="8">
        <f>D111</f>
        <v>65.099999999999994</v>
      </c>
      <c r="E112" s="8">
        <f>AVERAGE(E113,E111)</f>
        <v>70.05</v>
      </c>
      <c r="F112" s="8">
        <f>AVERAGE(F109:F111)</f>
        <v>80.766666666666666</v>
      </c>
      <c r="G112" s="18"/>
    </row>
    <row r="113" spans="1:7" hidden="1" x14ac:dyDescent="0.25">
      <c r="A113" s="1" t="s">
        <v>41</v>
      </c>
      <c r="B113" s="1" t="s">
        <v>42</v>
      </c>
      <c r="C113" s="1">
        <v>2000</v>
      </c>
      <c r="D113" s="7">
        <v>75</v>
      </c>
      <c r="E113" s="7">
        <v>75</v>
      </c>
      <c r="F113" s="7">
        <v>75</v>
      </c>
      <c r="G113" s="18"/>
    </row>
    <row r="114" spans="1:7" hidden="1" x14ac:dyDescent="0.25">
      <c r="A114" t="s">
        <v>43</v>
      </c>
      <c r="B114" t="s">
        <v>44</v>
      </c>
      <c r="C114">
        <v>2019</v>
      </c>
      <c r="D114" s="5">
        <v>4.2</v>
      </c>
      <c r="E114" s="5">
        <v>4.2</v>
      </c>
      <c r="F114" s="5">
        <v>4.2</v>
      </c>
      <c r="G114" s="18"/>
    </row>
    <row r="115" spans="1:7" hidden="1" x14ac:dyDescent="0.25">
      <c r="A115" s="3" t="s">
        <v>43</v>
      </c>
      <c r="B115" s="3" t="s">
        <v>44</v>
      </c>
      <c r="C115" s="3">
        <v>2007</v>
      </c>
      <c r="D115" s="6">
        <f>D116</f>
        <v>6</v>
      </c>
      <c r="E115" s="6">
        <f>AVERAGE(E114,E116)</f>
        <v>5.0999999999999996</v>
      </c>
      <c r="F115" s="6">
        <f>AVERAGE(F116)</f>
        <v>6</v>
      </c>
      <c r="G115" s="18"/>
    </row>
    <row r="116" spans="1:7" hidden="1" x14ac:dyDescent="0.25">
      <c r="A116" t="s">
        <v>43</v>
      </c>
      <c r="B116" t="s">
        <v>44</v>
      </c>
      <c r="C116">
        <v>2002</v>
      </c>
      <c r="D116" s="5">
        <v>6</v>
      </c>
      <c r="E116" s="5">
        <v>6</v>
      </c>
      <c r="F116" s="5">
        <v>6</v>
      </c>
      <c r="G116" s="18"/>
    </row>
    <row r="117" spans="1:7" hidden="1" x14ac:dyDescent="0.25">
      <c r="A117" s="1" t="s">
        <v>45</v>
      </c>
      <c r="B117" s="1" t="s">
        <v>46</v>
      </c>
      <c r="C117" s="1">
        <v>2022</v>
      </c>
      <c r="D117" s="7">
        <v>100</v>
      </c>
      <c r="E117" s="7">
        <v>100</v>
      </c>
      <c r="F117" s="7">
        <v>100</v>
      </c>
      <c r="G117" s="18"/>
    </row>
    <row r="118" spans="1:7" hidden="1" x14ac:dyDescent="0.25">
      <c r="A118" s="1" t="s">
        <v>45</v>
      </c>
      <c r="B118" s="1" t="s">
        <v>46</v>
      </c>
      <c r="C118" s="1">
        <v>2021</v>
      </c>
      <c r="D118" s="7">
        <v>100</v>
      </c>
      <c r="E118" s="7">
        <v>100</v>
      </c>
      <c r="F118" s="7">
        <v>100</v>
      </c>
      <c r="G118" s="18"/>
    </row>
    <row r="119" spans="1:7" hidden="1" x14ac:dyDescent="0.25">
      <c r="A119" s="1" t="s">
        <v>45</v>
      </c>
      <c r="B119" s="1" t="s">
        <v>46</v>
      </c>
      <c r="C119" s="1">
        <v>2019</v>
      </c>
      <c r="D119" s="7">
        <v>92.1</v>
      </c>
      <c r="E119" s="7">
        <v>92.1</v>
      </c>
      <c r="F119" s="7">
        <v>92.1</v>
      </c>
      <c r="G119" s="18"/>
    </row>
    <row r="120" spans="1:7" hidden="1" x14ac:dyDescent="0.25">
      <c r="A120" s="1" t="s">
        <v>45</v>
      </c>
      <c r="B120" s="1" t="s">
        <v>46</v>
      </c>
      <c r="C120" s="1">
        <v>2015</v>
      </c>
      <c r="D120" s="7">
        <v>65.400000000000006</v>
      </c>
      <c r="E120" s="7">
        <v>65.400000000000006</v>
      </c>
      <c r="F120" s="7">
        <v>65.400000000000006</v>
      </c>
      <c r="G120" s="18"/>
    </row>
    <row r="121" spans="1:7" hidden="1" x14ac:dyDescent="0.25">
      <c r="A121" s="4" t="s">
        <v>45</v>
      </c>
      <c r="B121" s="4" t="s">
        <v>46</v>
      </c>
      <c r="C121" s="4">
        <v>2014</v>
      </c>
      <c r="D121" s="8">
        <f>D120</f>
        <v>65.400000000000006</v>
      </c>
      <c r="E121" s="8">
        <f>AVERAGE(E120,E122)</f>
        <v>38</v>
      </c>
      <c r="F121" s="8">
        <f>AVERAGE(F119:F120,F122)</f>
        <v>56.033333333333331</v>
      </c>
      <c r="G121" s="18"/>
    </row>
    <row r="122" spans="1:7" hidden="1" x14ac:dyDescent="0.25">
      <c r="A122" s="1" t="s">
        <v>45</v>
      </c>
      <c r="B122" s="1" t="s">
        <v>46</v>
      </c>
      <c r="C122" s="1">
        <v>2010</v>
      </c>
      <c r="D122" s="7">
        <v>10.6</v>
      </c>
      <c r="E122" s="7">
        <v>10.6</v>
      </c>
      <c r="F122" s="7">
        <v>10.6</v>
      </c>
      <c r="G122" s="18"/>
    </row>
    <row r="123" spans="1:7" hidden="1" x14ac:dyDescent="0.25">
      <c r="A123" s="1" t="s">
        <v>45</v>
      </c>
      <c r="B123" s="1" t="s">
        <v>46</v>
      </c>
      <c r="C123" s="1">
        <v>2000</v>
      </c>
      <c r="D123" s="7">
        <v>9</v>
      </c>
      <c r="E123" s="7">
        <v>9</v>
      </c>
      <c r="F123" s="7">
        <v>9</v>
      </c>
      <c r="G123" s="18"/>
    </row>
    <row r="124" spans="1:7" hidden="1" x14ac:dyDescent="0.25">
      <c r="A124" t="s">
        <v>47</v>
      </c>
      <c r="B124" t="s">
        <v>48</v>
      </c>
      <c r="C124">
        <v>2021</v>
      </c>
      <c r="D124" s="5">
        <v>100</v>
      </c>
      <c r="E124" s="5">
        <v>100</v>
      </c>
      <c r="F124" s="5">
        <v>100</v>
      </c>
      <c r="G124" s="18"/>
    </row>
    <row r="125" spans="1:7" hidden="1" x14ac:dyDescent="0.25">
      <c r="A125" t="s">
        <v>47</v>
      </c>
      <c r="B125" t="s">
        <v>48</v>
      </c>
      <c r="C125">
        <v>2019</v>
      </c>
      <c r="D125" s="5">
        <v>100</v>
      </c>
      <c r="E125" s="5">
        <v>100</v>
      </c>
      <c r="F125" s="5">
        <v>100</v>
      </c>
      <c r="G125" s="18"/>
    </row>
    <row r="126" spans="1:7" hidden="1" x14ac:dyDescent="0.25">
      <c r="A126" t="s">
        <v>47</v>
      </c>
      <c r="B126" t="s">
        <v>48</v>
      </c>
      <c r="C126">
        <v>2018</v>
      </c>
      <c r="D126" s="5">
        <v>100</v>
      </c>
      <c r="E126" s="5">
        <v>100</v>
      </c>
      <c r="F126" s="5">
        <v>100</v>
      </c>
      <c r="G126" s="18"/>
    </row>
    <row r="127" spans="1:7" hidden="1" x14ac:dyDescent="0.25">
      <c r="A127" t="s">
        <v>47</v>
      </c>
      <c r="B127" t="s">
        <v>48</v>
      </c>
      <c r="C127">
        <v>2014</v>
      </c>
      <c r="D127" s="5">
        <v>100</v>
      </c>
      <c r="E127" s="5">
        <v>100</v>
      </c>
      <c r="F127" s="5">
        <v>100</v>
      </c>
      <c r="G127" s="18"/>
    </row>
    <row r="128" spans="1:7" hidden="1" x14ac:dyDescent="0.25">
      <c r="A128" t="s">
        <v>47</v>
      </c>
      <c r="B128" t="s">
        <v>48</v>
      </c>
      <c r="C128">
        <v>2013</v>
      </c>
      <c r="D128" s="5">
        <v>100</v>
      </c>
      <c r="E128" s="5">
        <v>100</v>
      </c>
      <c r="F128" s="5">
        <v>100</v>
      </c>
      <c r="G128" s="18"/>
    </row>
    <row r="129" spans="1:7" hidden="1" x14ac:dyDescent="0.25">
      <c r="A129" s="3" t="s">
        <v>47</v>
      </c>
      <c r="B129" s="3" t="s">
        <v>48</v>
      </c>
      <c r="C129" s="3">
        <v>2011</v>
      </c>
      <c r="D129" s="6">
        <f>D128</f>
        <v>100</v>
      </c>
      <c r="E129" s="6">
        <f>AVERAGE(E128,E130)</f>
        <v>100</v>
      </c>
      <c r="F129" s="6">
        <f>AVERAGE(F125:F128)</f>
        <v>100</v>
      </c>
      <c r="G129" s="18"/>
    </row>
    <row r="130" spans="1:7" hidden="1" x14ac:dyDescent="0.25">
      <c r="A130" t="s">
        <v>47</v>
      </c>
      <c r="B130" t="s">
        <v>48</v>
      </c>
      <c r="C130">
        <v>2000</v>
      </c>
      <c r="D130" s="5">
        <v>100</v>
      </c>
      <c r="E130" s="5">
        <v>100</v>
      </c>
      <c r="F130" s="5">
        <v>100</v>
      </c>
      <c r="G130" s="18"/>
    </row>
    <row r="131" spans="1:7" hidden="1" x14ac:dyDescent="0.25">
      <c r="A131" s="1" t="s">
        <v>49</v>
      </c>
      <c r="B131" s="1" t="s">
        <v>50</v>
      </c>
      <c r="C131" s="1">
        <v>2022</v>
      </c>
      <c r="D131" s="7">
        <v>15.7</v>
      </c>
      <c r="E131" s="7">
        <v>15.7</v>
      </c>
      <c r="F131" s="7">
        <v>15.7</v>
      </c>
      <c r="G131" s="18"/>
    </row>
    <row r="132" spans="1:7" hidden="1" x14ac:dyDescent="0.25">
      <c r="A132" s="1" t="s">
        <v>49</v>
      </c>
      <c r="B132" s="1" t="s">
        <v>50</v>
      </c>
      <c r="C132" s="1">
        <v>2019</v>
      </c>
      <c r="D132" s="7">
        <v>18</v>
      </c>
      <c r="E132" s="7">
        <v>18</v>
      </c>
      <c r="F132" s="7">
        <v>18</v>
      </c>
      <c r="G132" s="18"/>
    </row>
    <row r="133" spans="1:7" hidden="1" x14ac:dyDescent="0.25">
      <c r="A133" s="1" t="s">
        <v>49</v>
      </c>
      <c r="B133" s="1" t="s">
        <v>50</v>
      </c>
      <c r="C133" s="1">
        <v>2016</v>
      </c>
      <c r="D133" s="7">
        <v>16.899999999999999</v>
      </c>
      <c r="E133" s="7">
        <v>16.899999999999999</v>
      </c>
      <c r="F133" s="7">
        <v>16.899999999999999</v>
      </c>
      <c r="G133" s="18"/>
    </row>
    <row r="134" spans="1:7" hidden="1" x14ac:dyDescent="0.25">
      <c r="A134" s="1" t="s">
        <v>49</v>
      </c>
      <c r="B134" s="1" t="s">
        <v>50</v>
      </c>
      <c r="C134" s="1">
        <v>2015</v>
      </c>
      <c r="D134" s="7">
        <v>16.399999999999999</v>
      </c>
      <c r="E134" s="7">
        <v>16.399999999999999</v>
      </c>
      <c r="F134" s="7">
        <v>16.399999999999999</v>
      </c>
      <c r="G134" s="18"/>
    </row>
    <row r="135" spans="1:7" hidden="1" x14ac:dyDescent="0.25">
      <c r="A135" s="4" t="s">
        <v>49</v>
      </c>
      <c r="B135" s="4" t="s">
        <v>50</v>
      </c>
      <c r="C135" s="4">
        <v>2010</v>
      </c>
      <c r="D135" s="8">
        <f>D134</f>
        <v>16.399999999999999</v>
      </c>
      <c r="E135" s="8">
        <f>AVERAGE(E134,E136)</f>
        <v>10.7</v>
      </c>
      <c r="F135" s="8">
        <f>AVERAGE(F132:F134)</f>
        <v>17.099999999999998</v>
      </c>
      <c r="G135" s="18"/>
    </row>
    <row r="136" spans="1:7" hidden="1" x14ac:dyDescent="0.25">
      <c r="A136" s="1" t="s">
        <v>49</v>
      </c>
      <c r="B136" s="1" t="s">
        <v>50</v>
      </c>
      <c r="C136" s="1">
        <v>2000</v>
      </c>
      <c r="D136" s="7">
        <v>5</v>
      </c>
      <c r="E136" s="7">
        <v>5</v>
      </c>
      <c r="F136" s="7">
        <v>5</v>
      </c>
      <c r="G136" s="18"/>
    </row>
    <row r="137" spans="1:7" hidden="1" x14ac:dyDescent="0.25">
      <c r="A137" t="s">
        <v>51</v>
      </c>
      <c r="B137" t="s">
        <v>52</v>
      </c>
      <c r="C137">
        <v>2021</v>
      </c>
      <c r="D137" s="5">
        <v>2.5</v>
      </c>
      <c r="E137" s="5">
        <v>2.5</v>
      </c>
      <c r="F137" s="5">
        <v>2.5</v>
      </c>
      <c r="G137" s="18"/>
    </row>
    <row r="138" spans="1:7" hidden="1" x14ac:dyDescent="0.25">
      <c r="A138" t="s">
        <v>51</v>
      </c>
      <c r="B138" t="s">
        <v>52</v>
      </c>
      <c r="C138">
        <v>2019</v>
      </c>
      <c r="D138" s="5">
        <v>2</v>
      </c>
      <c r="E138" s="5">
        <v>2</v>
      </c>
      <c r="F138" s="5">
        <v>2</v>
      </c>
      <c r="G138" s="18"/>
    </row>
    <row r="139" spans="1:7" hidden="1" x14ac:dyDescent="0.25">
      <c r="A139" s="3" t="s">
        <v>51</v>
      </c>
      <c r="B139" s="3" t="s">
        <v>52</v>
      </c>
      <c r="C139" s="3">
        <v>2014</v>
      </c>
      <c r="D139" s="6">
        <f>D138</f>
        <v>2</v>
      </c>
      <c r="E139" s="6">
        <f>AVERAGE(E138,E140)</f>
        <v>2</v>
      </c>
      <c r="F139" s="6">
        <f>AVERAGE(F138)</f>
        <v>2</v>
      </c>
      <c r="G139" s="18"/>
    </row>
    <row r="140" spans="1:7" hidden="1" x14ac:dyDescent="0.25">
      <c r="A140" t="s">
        <v>51</v>
      </c>
      <c r="B140" t="s">
        <v>52</v>
      </c>
      <c r="C140">
        <v>2000</v>
      </c>
      <c r="D140" s="5">
        <v>2</v>
      </c>
      <c r="E140" s="5">
        <v>2</v>
      </c>
      <c r="F140" s="5">
        <v>2</v>
      </c>
      <c r="G140" s="18"/>
    </row>
    <row r="141" spans="1:7" hidden="1" x14ac:dyDescent="0.25">
      <c r="A141" s="1" t="s">
        <v>53</v>
      </c>
      <c r="B141" s="1" t="s">
        <v>54</v>
      </c>
      <c r="C141" s="1">
        <v>2020</v>
      </c>
      <c r="D141" s="7">
        <v>99.2</v>
      </c>
      <c r="E141" s="7">
        <v>99.2</v>
      </c>
      <c r="F141" s="7">
        <v>99.2</v>
      </c>
      <c r="G141" s="18"/>
    </row>
    <row r="142" spans="1:7" hidden="1" x14ac:dyDescent="0.25">
      <c r="A142" s="1" t="s">
        <v>53</v>
      </c>
      <c r="B142" s="1" t="s">
        <v>54</v>
      </c>
      <c r="C142" s="1">
        <v>2018</v>
      </c>
      <c r="D142" s="7">
        <v>95.8</v>
      </c>
      <c r="E142" s="7">
        <v>95.8</v>
      </c>
      <c r="F142" s="7">
        <v>95.8</v>
      </c>
      <c r="G142" s="18"/>
    </row>
    <row r="143" spans="1:7" hidden="1" x14ac:dyDescent="0.25">
      <c r="A143" s="4" t="s">
        <v>53</v>
      </c>
      <c r="B143" s="4" t="s">
        <v>54</v>
      </c>
      <c r="C143" s="4">
        <v>2011</v>
      </c>
      <c r="D143" s="8">
        <f>D144</f>
        <v>77.400000000000006</v>
      </c>
      <c r="E143" s="8">
        <f>AVERAGE(E142,E144)</f>
        <v>86.6</v>
      </c>
      <c r="F143" s="8">
        <f>AVERAGE(F141:F142)</f>
        <v>97.5</v>
      </c>
      <c r="G143" s="18"/>
    </row>
    <row r="144" spans="1:7" hidden="1" x14ac:dyDescent="0.25">
      <c r="A144" s="1" t="s">
        <v>53</v>
      </c>
      <c r="B144" s="1" t="s">
        <v>54</v>
      </c>
      <c r="C144" s="1">
        <v>2010</v>
      </c>
      <c r="D144" s="7">
        <v>77.400000000000006</v>
      </c>
      <c r="E144" s="7">
        <v>77.400000000000006</v>
      </c>
      <c r="F144" s="7">
        <v>77.400000000000006</v>
      </c>
      <c r="G144" s="18"/>
    </row>
    <row r="145" spans="1:7" hidden="1" x14ac:dyDescent="0.25">
      <c r="A145" s="1" t="s">
        <v>53</v>
      </c>
      <c r="B145" s="1" t="s">
        <v>54</v>
      </c>
      <c r="C145" s="1">
        <v>2000</v>
      </c>
      <c r="D145" s="7">
        <v>91</v>
      </c>
      <c r="E145" s="7">
        <v>91</v>
      </c>
      <c r="F145" s="7">
        <v>91</v>
      </c>
      <c r="G145" s="18"/>
    </row>
    <row r="146" spans="1:7" hidden="1" x14ac:dyDescent="0.25">
      <c r="A146" t="s">
        <v>55</v>
      </c>
      <c r="B146" t="s">
        <v>56</v>
      </c>
      <c r="C146">
        <v>2022</v>
      </c>
      <c r="D146" s="5">
        <v>23.3</v>
      </c>
      <c r="E146" s="5">
        <v>23.3</v>
      </c>
      <c r="F146" s="5">
        <v>23.3</v>
      </c>
      <c r="G146" s="18"/>
    </row>
    <row r="147" spans="1:7" hidden="1" x14ac:dyDescent="0.25">
      <c r="A147" t="s">
        <v>55</v>
      </c>
      <c r="B147" t="s">
        <v>56</v>
      </c>
      <c r="C147">
        <v>2019</v>
      </c>
      <c r="D147" s="5">
        <v>16.7</v>
      </c>
      <c r="E147" s="5">
        <v>16.7</v>
      </c>
      <c r="F147" s="5">
        <v>16.7</v>
      </c>
      <c r="G147" s="18"/>
    </row>
    <row r="148" spans="1:7" hidden="1" x14ac:dyDescent="0.25">
      <c r="A148" t="s">
        <v>55</v>
      </c>
      <c r="B148" t="s">
        <v>56</v>
      </c>
      <c r="C148">
        <v>2015</v>
      </c>
      <c r="D148" s="5">
        <v>8.3000000000000007</v>
      </c>
      <c r="E148" s="5">
        <v>8.3000000000000007</v>
      </c>
      <c r="F148" s="5">
        <v>8.3000000000000007</v>
      </c>
      <c r="G148" s="18"/>
    </row>
    <row r="149" spans="1:7" hidden="1" x14ac:dyDescent="0.25">
      <c r="A149" s="3" t="s">
        <v>55</v>
      </c>
      <c r="B149" s="3" t="s">
        <v>56</v>
      </c>
      <c r="C149" s="3">
        <v>2002</v>
      </c>
      <c r="D149" s="6">
        <f>D150</f>
        <v>12</v>
      </c>
      <c r="E149" s="6">
        <f>AVERAGE(E148,E150)</f>
        <v>10.15</v>
      </c>
      <c r="F149" s="6">
        <f>AVERAGE(F150)</f>
        <v>12</v>
      </c>
      <c r="G149" s="18"/>
    </row>
    <row r="150" spans="1:7" hidden="1" x14ac:dyDescent="0.25">
      <c r="A150" t="s">
        <v>55</v>
      </c>
      <c r="B150" t="s">
        <v>56</v>
      </c>
      <c r="C150">
        <v>2000</v>
      </c>
      <c r="D150" s="5">
        <v>12</v>
      </c>
      <c r="E150" s="5">
        <v>12</v>
      </c>
      <c r="F150" s="5">
        <v>12</v>
      </c>
      <c r="G150" s="18"/>
    </row>
    <row r="151" spans="1:7" hidden="1" x14ac:dyDescent="0.25">
      <c r="A151" s="1" t="s">
        <v>57</v>
      </c>
      <c r="B151" s="1" t="s">
        <v>58</v>
      </c>
      <c r="C151" s="1">
        <v>2022</v>
      </c>
      <c r="D151" s="7">
        <v>14.6</v>
      </c>
      <c r="E151" s="7">
        <v>14.6</v>
      </c>
      <c r="F151" s="7">
        <v>14.6</v>
      </c>
      <c r="G151" s="18"/>
    </row>
    <row r="152" spans="1:7" hidden="1" x14ac:dyDescent="0.25">
      <c r="A152" s="1" t="s">
        <v>57</v>
      </c>
      <c r="B152" s="1" t="s">
        <v>58</v>
      </c>
      <c r="C152" s="1">
        <v>2021</v>
      </c>
      <c r="D152" s="7">
        <v>11.9</v>
      </c>
      <c r="E152" s="7">
        <v>11.9</v>
      </c>
      <c r="F152" s="7">
        <v>11.9</v>
      </c>
      <c r="G152" s="18"/>
    </row>
    <row r="153" spans="1:7" hidden="1" x14ac:dyDescent="0.25">
      <c r="A153" s="1" t="s">
        <v>57</v>
      </c>
      <c r="B153" s="1" t="s">
        <v>58</v>
      </c>
      <c r="C153" s="1">
        <v>2019</v>
      </c>
      <c r="D153" s="7">
        <v>10.7</v>
      </c>
      <c r="E153" s="7">
        <v>10.7</v>
      </c>
      <c r="F153" s="7">
        <v>10.7</v>
      </c>
      <c r="G153" s="18"/>
    </row>
    <row r="154" spans="1:7" hidden="1" x14ac:dyDescent="0.25">
      <c r="A154" s="1" t="s">
        <v>57</v>
      </c>
      <c r="B154" s="1" t="s">
        <v>58</v>
      </c>
      <c r="C154" s="1">
        <v>2015</v>
      </c>
      <c r="D154" s="7">
        <v>7.5</v>
      </c>
      <c r="E154" s="7">
        <v>7.5</v>
      </c>
      <c r="F154" s="7">
        <v>7.5</v>
      </c>
      <c r="G154" s="18"/>
    </row>
    <row r="155" spans="1:7" hidden="1" x14ac:dyDescent="0.25">
      <c r="A155" s="1" t="s">
        <v>57</v>
      </c>
      <c r="B155" s="1" t="s">
        <v>58</v>
      </c>
      <c r="C155" s="1">
        <v>2012</v>
      </c>
      <c r="D155" s="7">
        <v>7.5</v>
      </c>
      <c r="E155" s="7">
        <v>7.5</v>
      </c>
      <c r="F155" s="7">
        <v>7.5</v>
      </c>
      <c r="G155" s="18"/>
    </row>
    <row r="156" spans="1:7" hidden="1" x14ac:dyDescent="0.25">
      <c r="A156" s="4" t="s">
        <v>57</v>
      </c>
      <c r="B156" s="4" t="s">
        <v>58</v>
      </c>
      <c r="C156" s="4">
        <v>2001</v>
      </c>
      <c r="D156" s="8">
        <f>D157</f>
        <v>3</v>
      </c>
      <c r="E156" s="8">
        <f>AVERAGE(E155,E157)</f>
        <v>5.25</v>
      </c>
      <c r="F156" s="8">
        <f>AVERAGE(F157)</f>
        <v>3</v>
      </c>
      <c r="G156" s="18"/>
    </row>
    <row r="157" spans="1:7" hidden="1" x14ac:dyDescent="0.25">
      <c r="A157" s="1" t="s">
        <v>57</v>
      </c>
      <c r="B157" s="1" t="s">
        <v>58</v>
      </c>
      <c r="C157" s="1">
        <v>2000</v>
      </c>
      <c r="D157" s="7">
        <v>3</v>
      </c>
      <c r="E157" s="7">
        <v>3</v>
      </c>
      <c r="F157" s="7">
        <v>3</v>
      </c>
      <c r="G157" s="18"/>
    </row>
    <row r="158" spans="1:7" hidden="1" x14ac:dyDescent="0.25">
      <c r="A158" t="s">
        <v>59</v>
      </c>
      <c r="B158" t="s">
        <v>60</v>
      </c>
      <c r="C158">
        <v>2022</v>
      </c>
      <c r="D158" s="5">
        <v>1</v>
      </c>
      <c r="E158" s="5">
        <v>1</v>
      </c>
      <c r="F158" s="5">
        <v>1</v>
      </c>
      <c r="G158" s="18"/>
    </row>
    <row r="159" spans="1:7" hidden="1" x14ac:dyDescent="0.25">
      <c r="A159" t="s">
        <v>59</v>
      </c>
      <c r="B159" t="s">
        <v>60</v>
      </c>
      <c r="C159">
        <v>2019</v>
      </c>
      <c r="D159" s="5">
        <v>0.4</v>
      </c>
      <c r="E159" s="5">
        <v>0.4</v>
      </c>
      <c r="F159" s="5">
        <v>0.4</v>
      </c>
      <c r="G159" s="18"/>
    </row>
    <row r="160" spans="1:7" hidden="1" x14ac:dyDescent="0.25">
      <c r="A160" s="3" t="s">
        <v>59</v>
      </c>
      <c r="B160" s="3" t="s">
        <v>60</v>
      </c>
      <c r="C160" s="3">
        <v>2003</v>
      </c>
      <c r="D160" s="6">
        <f>D161</f>
        <v>1</v>
      </c>
      <c r="E160" s="6">
        <f>AVERAGE(E159,E161)</f>
        <v>0.7</v>
      </c>
      <c r="F160" s="6">
        <f>AVERAGE(F161:F162)</f>
        <v>1</v>
      </c>
      <c r="G160" s="18"/>
    </row>
    <row r="161" spans="1:7" hidden="1" x14ac:dyDescent="0.25">
      <c r="A161" t="s">
        <v>59</v>
      </c>
      <c r="B161" t="s">
        <v>60</v>
      </c>
      <c r="C161">
        <v>2001</v>
      </c>
      <c r="D161" s="5">
        <v>1</v>
      </c>
      <c r="E161" s="5">
        <v>1</v>
      </c>
      <c r="F161" s="5">
        <v>1</v>
      </c>
      <c r="G161" s="18"/>
    </row>
    <row r="162" spans="1:7" hidden="1" x14ac:dyDescent="0.25">
      <c r="A162" t="s">
        <v>59</v>
      </c>
      <c r="B162" t="s">
        <v>60</v>
      </c>
      <c r="C162">
        <v>2000</v>
      </c>
      <c r="D162" s="5">
        <v>1</v>
      </c>
      <c r="E162" s="5">
        <v>1</v>
      </c>
      <c r="F162" s="5">
        <v>1</v>
      </c>
      <c r="G162" s="18"/>
    </row>
    <row r="163" spans="1:7" hidden="1" x14ac:dyDescent="0.25">
      <c r="A163" s="1" t="s">
        <v>61</v>
      </c>
      <c r="B163" s="1" t="s">
        <v>62</v>
      </c>
      <c r="C163" s="1">
        <v>2021</v>
      </c>
      <c r="D163" s="7">
        <v>99</v>
      </c>
      <c r="E163" s="7">
        <v>99</v>
      </c>
      <c r="F163" s="7">
        <v>99</v>
      </c>
      <c r="G163" s="18"/>
    </row>
    <row r="164" spans="1:7" hidden="1" x14ac:dyDescent="0.25">
      <c r="A164" s="1" t="s">
        <v>61</v>
      </c>
      <c r="B164" s="1" t="s">
        <v>62</v>
      </c>
      <c r="C164" s="1">
        <v>2014</v>
      </c>
      <c r="D164" s="7">
        <v>100</v>
      </c>
      <c r="E164" s="7">
        <v>100</v>
      </c>
      <c r="F164" s="7">
        <v>100</v>
      </c>
      <c r="G164" s="18"/>
    </row>
    <row r="165" spans="1:7" hidden="1" x14ac:dyDescent="0.25">
      <c r="A165" s="1" t="s">
        <v>61</v>
      </c>
      <c r="B165" s="1" t="s">
        <v>62</v>
      </c>
      <c r="C165" s="1">
        <v>2013</v>
      </c>
      <c r="D165" s="7">
        <v>100</v>
      </c>
      <c r="E165" s="7">
        <v>100</v>
      </c>
      <c r="F165" s="7">
        <v>100</v>
      </c>
      <c r="G165" s="18"/>
    </row>
    <row r="166" spans="1:7" hidden="1" x14ac:dyDescent="0.25">
      <c r="A166" s="4" t="s">
        <v>61</v>
      </c>
      <c r="B166" s="4" t="s">
        <v>62</v>
      </c>
      <c r="C166" s="4">
        <v>2011</v>
      </c>
      <c r="D166" s="8">
        <f>D165</f>
        <v>100</v>
      </c>
      <c r="E166" s="8">
        <f>AVERAGE(E165,E167)</f>
        <v>98.5</v>
      </c>
      <c r="F166" s="8">
        <f>AVERAGE(F164:F165)</f>
        <v>100</v>
      </c>
      <c r="G166" s="18"/>
    </row>
    <row r="167" spans="1:7" hidden="1" x14ac:dyDescent="0.25">
      <c r="A167" s="1" t="s">
        <v>61</v>
      </c>
      <c r="B167" s="1" t="s">
        <v>62</v>
      </c>
      <c r="C167" s="1">
        <v>2000</v>
      </c>
      <c r="D167" s="7">
        <v>97</v>
      </c>
      <c r="E167" s="7">
        <v>97</v>
      </c>
      <c r="F167" s="7">
        <v>97</v>
      </c>
      <c r="G167" s="18"/>
    </row>
    <row r="168" spans="1:7" hidden="1" x14ac:dyDescent="0.25">
      <c r="A168" t="s">
        <v>63</v>
      </c>
      <c r="B168" t="s">
        <v>64</v>
      </c>
      <c r="C168">
        <v>2021</v>
      </c>
      <c r="D168" s="5">
        <v>31.2</v>
      </c>
      <c r="E168" s="5">
        <v>31.2</v>
      </c>
      <c r="F168" s="5">
        <v>31.2</v>
      </c>
      <c r="G168" s="18"/>
    </row>
    <row r="169" spans="1:7" hidden="1" x14ac:dyDescent="0.25">
      <c r="A169" t="s">
        <v>63</v>
      </c>
      <c r="B169" t="s">
        <v>64</v>
      </c>
      <c r="C169">
        <v>2019</v>
      </c>
      <c r="D169" s="5">
        <v>14.8</v>
      </c>
      <c r="E169" s="5">
        <v>14.8</v>
      </c>
      <c r="F169" s="5">
        <v>14.8</v>
      </c>
      <c r="G169" s="18"/>
    </row>
    <row r="170" spans="1:7" hidden="1" x14ac:dyDescent="0.25">
      <c r="A170" t="s">
        <v>63</v>
      </c>
      <c r="B170" t="s">
        <v>64</v>
      </c>
      <c r="C170">
        <v>2015</v>
      </c>
      <c r="D170" s="5">
        <v>14</v>
      </c>
      <c r="E170" s="5">
        <v>14</v>
      </c>
      <c r="F170" s="5">
        <v>14</v>
      </c>
      <c r="G170" s="18"/>
    </row>
    <row r="171" spans="1:7" hidden="1" x14ac:dyDescent="0.25">
      <c r="A171" s="3" t="s">
        <v>63</v>
      </c>
      <c r="B171" s="3" t="s">
        <v>64</v>
      </c>
      <c r="C171" s="3">
        <v>2010</v>
      </c>
      <c r="D171" s="6">
        <f>D170</f>
        <v>14</v>
      </c>
      <c r="E171" s="6">
        <f>AVERAGE(E170,E172)</f>
        <v>10</v>
      </c>
      <c r="F171" s="6">
        <f>AVERAGE(F172)</f>
        <v>6</v>
      </c>
      <c r="G171" s="18"/>
    </row>
    <row r="172" spans="1:7" hidden="1" x14ac:dyDescent="0.25">
      <c r="A172" t="s">
        <v>63</v>
      </c>
      <c r="B172" t="s">
        <v>64</v>
      </c>
      <c r="C172">
        <v>2002</v>
      </c>
      <c r="D172" s="5">
        <v>6</v>
      </c>
      <c r="E172" s="5">
        <v>6</v>
      </c>
      <c r="F172" s="5">
        <v>6</v>
      </c>
      <c r="G172" s="18"/>
    </row>
    <row r="173" spans="1:7" hidden="1" x14ac:dyDescent="0.25">
      <c r="A173" s="1" t="s">
        <v>65</v>
      </c>
      <c r="B173" s="1" t="s">
        <v>66</v>
      </c>
      <c r="C173" s="1">
        <v>2022</v>
      </c>
      <c r="D173" s="7">
        <v>95.8</v>
      </c>
      <c r="E173" s="7">
        <v>95.8</v>
      </c>
      <c r="F173" s="7">
        <v>95.8</v>
      </c>
      <c r="G173" s="18"/>
    </row>
    <row r="174" spans="1:7" hidden="1" x14ac:dyDescent="0.25">
      <c r="A174" s="1" t="s">
        <v>65</v>
      </c>
      <c r="B174" s="1" t="s">
        <v>66</v>
      </c>
      <c r="C174" s="1">
        <v>2018</v>
      </c>
      <c r="D174" s="7">
        <v>95.2</v>
      </c>
      <c r="E174" s="7">
        <v>95.2</v>
      </c>
      <c r="F174" s="7">
        <v>95.2</v>
      </c>
      <c r="G174" s="18"/>
    </row>
    <row r="175" spans="1:7" hidden="1" x14ac:dyDescent="0.25">
      <c r="A175" s="1" t="s">
        <v>65</v>
      </c>
      <c r="B175" s="1" t="s">
        <v>66</v>
      </c>
      <c r="C175" s="1">
        <v>2016</v>
      </c>
      <c r="D175" s="7">
        <v>95.5</v>
      </c>
      <c r="E175" s="7">
        <v>95.5</v>
      </c>
      <c r="F175" s="7">
        <v>95.5</v>
      </c>
      <c r="G175" s="18"/>
    </row>
    <row r="176" spans="1:7" hidden="1" x14ac:dyDescent="0.25">
      <c r="A176" s="1" t="s">
        <v>65</v>
      </c>
      <c r="B176" s="1" t="s">
        <v>66</v>
      </c>
      <c r="C176" s="1">
        <v>2014</v>
      </c>
      <c r="D176" s="7">
        <v>95.8</v>
      </c>
      <c r="E176" s="7">
        <v>95.8</v>
      </c>
      <c r="F176" s="7">
        <v>95.8</v>
      </c>
      <c r="G176" s="18"/>
    </row>
    <row r="177" spans="1:7" hidden="1" x14ac:dyDescent="0.25">
      <c r="A177" s="4" t="s">
        <v>65</v>
      </c>
      <c r="B177" s="4" t="s">
        <v>66</v>
      </c>
      <c r="C177" s="4">
        <v>2011</v>
      </c>
      <c r="D177" s="8">
        <f>D176</f>
        <v>95.8</v>
      </c>
      <c r="E177" s="8">
        <f>E176</f>
        <v>95.8</v>
      </c>
      <c r="F177" s="8">
        <f>AVERAGE(F174:F176)</f>
        <v>95.5</v>
      </c>
      <c r="G177" s="18"/>
    </row>
    <row r="178" spans="1:7" hidden="1" x14ac:dyDescent="0.25">
      <c r="A178" t="s">
        <v>67</v>
      </c>
      <c r="B178" t="s">
        <v>68</v>
      </c>
      <c r="C178">
        <v>2019</v>
      </c>
      <c r="D178" s="5">
        <v>87.2</v>
      </c>
      <c r="E178" s="5">
        <v>87.2</v>
      </c>
      <c r="F178" s="5">
        <v>87.2</v>
      </c>
      <c r="G178" s="18"/>
    </row>
    <row r="179" spans="1:7" hidden="1" x14ac:dyDescent="0.25">
      <c r="A179" s="3" t="s">
        <v>67</v>
      </c>
      <c r="B179" s="3" t="s">
        <v>68</v>
      </c>
      <c r="C179" s="3">
        <v>2011</v>
      </c>
      <c r="D179" s="6">
        <f>D180</f>
        <v>26.4</v>
      </c>
      <c r="E179" s="6">
        <f>AVERAGE(E178,E180)</f>
        <v>56.8</v>
      </c>
      <c r="F179" s="6">
        <f>AVERAGE(F178,F180)</f>
        <v>56.8</v>
      </c>
      <c r="G179" s="18"/>
    </row>
    <row r="180" spans="1:7" hidden="1" x14ac:dyDescent="0.25">
      <c r="A180" t="s">
        <v>67</v>
      </c>
      <c r="B180" t="s">
        <v>68</v>
      </c>
      <c r="C180">
        <v>2010</v>
      </c>
      <c r="D180" s="5">
        <v>26.4</v>
      </c>
      <c r="E180" s="5">
        <v>26.4</v>
      </c>
      <c r="F180" s="5">
        <v>26.4</v>
      </c>
      <c r="G180" s="18"/>
    </row>
    <row r="181" spans="1:7" hidden="1" x14ac:dyDescent="0.25">
      <c r="A181" t="s">
        <v>67</v>
      </c>
      <c r="B181" t="s">
        <v>68</v>
      </c>
      <c r="C181">
        <v>2000</v>
      </c>
      <c r="D181" s="5">
        <v>9</v>
      </c>
      <c r="E181" s="5">
        <v>9</v>
      </c>
      <c r="F181" s="5">
        <v>9</v>
      </c>
      <c r="G181" s="18"/>
    </row>
    <row r="182" spans="1:7" hidden="1" x14ac:dyDescent="0.25">
      <c r="A182" s="1" t="s">
        <v>69</v>
      </c>
      <c r="B182" s="1" t="s">
        <v>70</v>
      </c>
      <c r="C182" s="1">
        <v>2022</v>
      </c>
      <c r="D182" s="7">
        <v>100</v>
      </c>
      <c r="E182" s="7">
        <v>100</v>
      </c>
      <c r="F182" s="7">
        <v>100</v>
      </c>
      <c r="G182" s="18"/>
    </row>
    <row r="183" spans="1:7" hidden="1" x14ac:dyDescent="0.25">
      <c r="A183" s="1" t="s">
        <v>69</v>
      </c>
      <c r="B183" s="1" t="s">
        <v>70</v>
      </c>
      <c r="C183" s="1">
        <v>2019</v>
      </c>
      <c r="D183" s="7">
        <v>100</v>
      </c>
      <c r="E183" s="7">
        <v>100</v>
      </c>
      <c r="F183" s="7">
        <v>100</v>
      </c>
      <c r="G183" s="18"/>
    </row>
    <row r="184" spans="1:7" hidden="1" x14ac:dyDescent="0.25">
      <c r="A184" s="1" t="s">
        <v>69</v>
      </c>
      <c r="B184" s="1" t="s">
        <v>70</v>
      </c>
      <c r="C184" s="1">
        <v>2018</v>
      </c>
      <c r="D184" s="7">
        <v>100</v>
      </c>
      <c r="E184" s="7">
        <v>100</v>
      </c>
      <c r="F184" s="7">
        <v>100</v>
      </c>
      <c r="G184" s="18"/>
    </row>
    <row r="185" spans="1:7" hidden="1" x14ac:dyDescent="0.25">
      <c r="A185" s="1" t="s">
        <v>69</v>
      </c>
      <c r="B185" s="1" t="s">
        <v>70</v>
      </c>
      <c r="C185" s="1">
        <v>2015</v>
      </c>
      <c r="D185" s="7">
        <v>99.1</v>
      </c>
      <c r="E185" s="7">
        <v>99.1</v>
      </c>
      <c r="F185" s="7">
        <v>99.1</v>
      </c>
      <c r="G185" s="18"/>
    </row>
    <row r="186" spans="1:7" hidden="1" x14ac:dyDescent="0.25">
      <c r="A186" s="1" t="s">
        <v>69</v>
      </c>
      <c r="B186" s="1" t="s">
        <v>70</v>
      </c>
      <c r="C186" s="1">
        <v>2014</v>
      </c>
      <c r="D186" s="7">
        <v>85</v>
      </c>
      <c r="E186" s="7">
        <v>85</v>
      </c>
      <c r="F186" s="7">
        <v>85</v>
      </c>
      <c r="G186" s="18"/>
    </row>
    <row r="187" spans="1:7" hidden="1" x14ac:dyDescent="0.25">
      <c r="A187" s="1" t="s">
        <v>69</v>
      </c>
      <c r="B187" s="1" t="s">
        <v>70</v>
      </c>
      <c r="C187" s="1">
        <v>2013</v>
      </c>
      <c r="D187" s="7">
        <v>81.099999999999994</v>
      </c>
      <c r="E187" s="7">
        <v>81.099999999999994</v>
      </c>
      <c r="F187" s="7">
        <v>81.099999999999994</v>
      </c>
      <c r="G187" s="18"/>
    </row>
    <row r="188" spans="1:7" hidden="1" x14ac:dyDescent="0.25">
      <c r="A188" s="4" t="s">
        <v>69</v>
      </c>
      <c r="B188" s="4" t="s">
        <v>70</v>
      </c>
      <c r="C188" s="4">
        <v>2008</v>
      </c>
      <c r="D188" s="8">
        <f>D187</f>
        <v>81.099999999999994</v>
      </c>
      <c r="E188" s="8">
        <f>AVERAGE(E187,E189)</f>
        <v>79.55</v>
      </c>
      <c r="F188" s="8">
        <f>AVERAGE(F189)</f>
        <v>78</v>
      </c>
      <c r="G188" s="18"/>
    </row>
    <row r="189" spans="1:7" hidden="1" x14ac:dyDescent="0.25">
      <c r="A189" s="1" t="s">
        <v>69</v>
      </c>
      <c r="B189" s="1" t="s">
        <v>70</v>
      </c>
      <c r="C189" s="1">
        <v>2002</v>
      </c>
      <c r="D189" s="7">
        <v>78</v>
      </c>
      <c r="E189" s="7">
        <v>78</v>
      </c>
      <c r="F189" s="7">
        <v>78</v>
      </c>
      <c r="G189" s="18"/>
    </row>
    <row r="190" spans="1:7" hidden="1" x14ac:dyDescent="0.25">
      <c r="A190" t="s">
        <v>71</v>
      </c>
      <c r="B190" t="s">
        <v>72</v>
      </c>
      <c r="C190">
        <v>2022</v>
      </c>
      <c r="D190" s="5">
        <v>100</v>
      </c>
      <c r="E190" s="5">
        <v>100</v>
      </c>
      <c r="F190" s="5">
        <v>100</v>
      </c>
      <c r="G190" s="18"/>
    </row>
    <row r="191" spans="1:7" hidden="1" x14ac:dyDescent="0.25">
      <c r="A191" t="s">
        <v>71</v>
      </c>
      <c r="B191" t="s">
        <v>72</v>
      </c>
      <c r="C191">
        <v>2018</v>
      </c>
      <c r="D191" s="5">
        <v>94.4</v>
      </c>
      <c r="E191" s="5">
        <v>94.4</v>
      </c>
      <c r="F191" s="5">
        <v>94.4</v>
      </c>
      <c r="G191" s="18"/>
    </row>
    <row r="192" spans="1:7" hidden="1" x14ac:dyDescent="0.25">
      <c r="A192" t="s">
        <v>71</v>
      </c>
      <c r="B192" t="s">
        <v>72</v>
      </c>
      <c r="C192">
        <v>2013</v>
      </c>
      <c r="D192" s="5">
        <v>90.2</v>
      </c>
      <c r="E192" s="5">
        <v>90.2</v>
      </c>
      <c r="F192" s="5">
        <v>90.2</v>
      </c>
      <c r="G192" s="18"/>
    </row>
    <row r="193" spans="1:7" hidden="1" x14ac:dyDescent="0.25">
      <c r="A193" s="9" t="s">
        <v>71</v>
      </c>
      <c r="B193" s="9" t="s">
        <v>72</v>
      </c>
      <c r="C193" s="9">
        <v>2011</v>
      </c>
      <c r="D193" s="11">
        <f>D192</f>
        <v>90.2</v>
      </c>
      <c r="E193" s="11">
        <f>AVERAGE(E192,E194)</f>
        <v>77.599999999999994</v>
      </c>
      <c r="F193" s="11">
        <f>AVERAGE(F191:F192)</f>
        <v>92.300000000000011</v>
      </c>
      <c r="G193" s="18"/>
    </row>
    <row r="194" spans="1:7" hidden="1" x14ac:dyDescent="0.25">
      <c r="A194" t="s">
        <v>71</v>
      </c>
      <c r="B194" t="s">
        <v>72</v>
      </c>
      <c r="C194">
        <v>2000</v>
      </c>
      <c r="D194" s="5">
        <v>65</v>
      </c>
      <c r="E194" s="5">
        <v>65</v>
      </c>
      <c r="F194" s="5">
        <v>65</v>
      </c>
      <c r="G194" s="18"/>
    </row>
    <row r="195" spans="1:7" hidden="1" x14ac:dyDescent="0.25">
      <c r="A195" s="1" t="s">
        <v>73</v>
      </c>
      <c r="B195" s="1" t="s">
        <v>74</v>
      </c>
      <c r="C195" s="1">
        <v>2022</v>
      </c>
      <c r="D195" s="7">
        <v>87.8</v>
      </c>
      <c r="E195" s="7">
        <v>87.8</v>
      </c>
      <c r="F195" s="7">
        <v>87.8</v>
      </c>
      <c r="G195" s="18"/>
    </row>
    <row r="196" spans="1:7" hidden="1" x14ac:dyDescent="0.25">
      <c r="A196" s="1" t="s">
        <v>73</v>
      </c>
      <c r="B196" s="1" t="s">
        <v>74</v>
      </c>
      <c r="C196" s="1">
        <v>2019</v>
      </c>
      <c r="D196" s="7">
        <v>40.299999999999997</v>
      </c>
      <c r="E196" s="7">
        <v>40.299999999999997</v>
      </c>
      <c r="F196" s="7">
        <v>40.299999999999997</v>
      </c>
      <c r="G196" s="18"/>
    </row>
    <row r="197" spans="1:7" hidden="1" x14ac:dyDescent="0.25">
      <c r="A197" s="1" t="s">
        <v>73</v>
      </c>
      <c r="B197" s="1" t="s">
        <v>74</v>
      </c>
      <c r="C197" s="1">
        <v>2015</v>
      </c>
      <c r="D197" s="7">
        <v>30.3</v>
      </c>
      <c r="E197" s="7">
        <v>30.3</v>
      </c>
      <c r="F197" s="7">
        <v>30.3</v>
      </c>
      <c r="G197" s="18"/>
    </row>
    <row r="198" spans="1:7" hidden="1" x14ac:dyDescent="0.25">
      <c r="A198" s="4" t="s">
        <v>73</v>
      </c>
      <c r="B198" s="4" t="s">
        <v>74</v>
      </c>
      <c r="C198" s="4">
        <v>2001</v>
      </c>
      <c r="D198" s="8">
        <f>AVERAGE(D197)</f>
        <v>30.3</v>
      </c>
      <c r="E198" s="8">
        <f>AVERAGE(E197)</f>
        <v>30.3</v>
      </c>
      <c r="F198" s="8">
        <f>AVERAGE(F197)</f>
        <v>30.3</v>
      </c>
      <c r="G198" s="18"/>
    </row>
    <row r="199" spans="1:7" hidden="1" x14ac:dyDescent="0.25">
      <c r="A199" t="s">
        <v>75</v>
      </c>
      <c r="B199" t="s">
        <v>76</v>
      </c>
      <c r="C199">
        <v>2022</v>
      </c>
      <c r="D199" s="5">
        <v>57.5</v>
      </c>
      <c r="E199" s="5">
        <v>57.5</v>
      </c>
      <c r="F199" s="5">
        <v>57.5</v>
      </c>
      <c r="G199" s="18"/>
    </row>
    <row r="200" spans="1:7" hidden="1" x14ac:dyDescent="0.25">
      <c r="A200" t="s">
        <v>75</v>
      </c>
      <c r="B200" t="s">
        <v>76</v>
      </c>
      <c r="C200">
        <v>2021</v>
      </c>
      <c r="D200" s="5">
        <v>46.1</v>
      </c>
      <c r="E200" s="5">
        <v>46.1</v>
      </c>
      <c r="F200" s="5">
        <v>46.1</v>
      </c>
      <c r="G200" s="18"/>
    </row>
    <row r="201" spans="1:7" hidden="1" x14ac:dyDescent="0.25">
      <c r="A201" t="s">
        <v>75</v>
      </c>
      <c r="B201" t="s">
        <v>76</v>
      </c>
      <c r="C201">
        <v>2019</v>
      </c>
      <c r="D201" s="5">
        <v>60</v>
      </c>
      <c r="E201" s="5">
        <v>60</v>
      </c>
      <c r="F201" s="5">
        <v>60</v>
      </c>
      <c r="G201" s="18"/>
    </row>
    <row r="202" spans="1:7" hidden="1" x14ac:dyDescent="0.25">
      <c r="A202" t="s">
        <v>75</v>
      </c>
      <c r="B202" t="s">
        <v>76</v>
      </c>
      <c r="C202">
        <v>2010</v>
      </c>
      <c r="D202" s="5">
        <v>42.2</v>
      </c>
      <c r="E202" s="5">
        <v>42.2</v>
      </c>
      <c r="F202" s="5">
        <v>42.2</v>
      </c>
      <c r="G202" s="18"/>
    </row>
    <row r="203" spans="1:7" hidden="1" x14ac:dyDescent="0.25">
      <c r="A203" s="3" t="s">
        <v>75</v>
      </c>
      <c r="B203" s="3" t="s">
        <v>76</v>
      </c>
      <c r="C203" s="3">
        <v>2004</v>
      </c>
      <c r="D203" s="6">
        <f>D204</f>
        <v>40</v>
      </c>
      <c r="E203" s="6">
        <f>AVERAGE(E202,E204)</f>
        <v>41.1</v>
      </c>
      <c r="F203" s="6">
        <f>AVERAGE(F204)</f>
        <v>40</v>
      </c>
      <c r="G203" s="18"/>
    </row>
    <row r="204" spans="1:7" hidden="1" x14ac:dyDescent="0.25">
      <c r="A204" t="s">
        <v>75</v>
      </c>
      <c r="B204" t="s">
        <v>76</v>
      </c>
      <c r="C204">
        <v>2000</v>
      </c>
      <c r="D204" s="5">
        <v>40</v>
      </c>
      <c r="E204" s="5">
        <v>40</v>
      </c>
      <c r="F204" s="5">
        <v>40</v>
      </c>
      <c r="G204" s="18"/>
    </row>
    <row r="205" spans="1:7" hidden="1" x14ac:dyDescent="0.25">
      <c r="A205" s="1" t="s">
        <v>77</v>
      </c>
      <c r="B205" s="1" t="s">
        <v>78</v>
      </c>
      <c r="C205" s="1">
        <v>2021</v>
      </c>
      <c r="D205" s="7">
        <v>19.8</v>
      </c>
      <c r="E205" s="7">
        <v>19.8</v>
      </c>
      <c r="F205" s="7">
        <v>19.8</v>
      </c>
      <c r="G205" s="18"/>
    </row>
    <row r="206" spans="1:7" hidden="1" x14ac:dyDescent="0.25">
      <c r="A206" s="1" t="s">
        <v>77</v>
      </c>
      <c r="B206" s="1" t="s">
        <v>78</v>
      </c>
      <c r="C206" s="1">
        <v>2019</v>
      </c>
      <c r="D206" s="7">
        <v>13.2</v>
      </c>
      <c r="E206" s="7">
        <v>13.2</v>
      </c>
      <c r="F206" s="7">
        <v>13.2</v>
      </c>
      <c r="G206" s="18"/>
    </row>
    <row r="207" spans="1:7" hidden="1" x14ac:dyDescent="0.25">
      <c r="A207" s="1" t="s">
        <v>77</v>
      </c>
      <c r="B207" s="1" t="s">
        <v>78</v>
      </c>
      <c r="C207" s="1">
        <v>2015</v>
      </c>
      <c r="D207" s="7">
        <v>24.8</v>
      </c>
      <c r="E207" s="7">
        <v>24.8</v>
      </c>
      <c r="F207" s="7">
        <v>24.8</v>
      </c>
      <c r="G207" s="18"/>
    </row>
    <row r="208" spans="1:7" hidden="1" x14ac:dyDescent="0.25">
      <c r="A208" s="4" t="s">
        <v>77</v>
      </c>
      <c r="B208" s="4" t="s">
        <v>78</v>
      </c>
      <c r="C208" s="4">
        <v>2009</v>
      </c>
      <c r="D208" s="8">
        <f>D207</f>
        <v>24.8</v>
      </c>
      <c r="E208" s="8">
        <f>AVERAGE(E207,E209)</f>
        <v>12.9</v>
      </c>
      <c r="F208" s="8">
        <f>AVERAGE(F209)</f>
        <v>1</v>
      </c>
      <c r="G208" s="18"/>
    </row>
    <row r="209" spans="1:7" hidden="1" x14ac:dyDescent="0.25">
      <c r="A209" s="1" t="s">
        <v>77</v>
      </c>
      <c r="B209" s="1" t="s">
        <v>78</v>
      </c>
      <c r="C209" s="1">
        <v>2000</v>
      </c>
      <c r="D209" s="7">
        <v>1</v>
      </c>
      <c r="E209" s="7">
        <v>1</v>
      </c>
      <c r="F209" s="7">
        <v>1</v>
      </c>
      <c r="G209" s="18"/>
    </row>
    <row r="210" spans="1:7" hidden="1" x14ac:dyDescent="0.25">
      <c r="A210" t="s">
        <v>79</v>
      </c>
      <c r="B210" t="s">
        <v>80</v>
      </c>
      <c r="C210">
        <v>2022</v>
      </c>
      <c r="D210" s="5">
        <v>100</v>
      </c>
      <c r="E210" s="5">
        <v>100</v>
      </c>
      <c r="F210" s="5">
        <v>100</v>
      </c>
      <c r="G210" s="18"/>
    </row>
    <row r="211" spans="1:7" hidden="1" x14ac:dyDescent="0.25">
      <c r="A211" t="s">
        <v>79</v>
      </c>
      <c r="B211" t="s">
        <v>80</v>
      </c>
      <c r="C211">
        <v>2020</v>
      </c>
      <c r="D211" s="5">
        <v>100</v>
      </c>
      <c r="E211" s="5">
        <v>100</v>
      </c>
      <c r="F211" s="5">
        <v>100</v>
      </c>
      <c r="G211" s="18"/>
    </row>
    <row r="212" spans="1:7" hidden="1" x14ac:dyDescent="0.25">
      <c r="A212" t="s">
        <v>79</v>
      </c>
      <c r="B212" t="s">
        <v>80</v>
      </c>
      <c r="C212">
        <v>2019</v>
      </c>
      <c r="D212" s="5">
        <v>100</v>
      </c>
      <c r="E212" s="5">
        <v>100</v>
      </c>
      <c r="F212" s="5">
        <v>100</v>
      </c>
      <c r="G212" s="18"/>
    </row>
    <row r="213" spans="1:7" hidden="1" x14ac:dyDescent="0.25">
      <c r="A213" t="s">
        <v>79</v>
      </c>
      <c r="B213" t="s">
        <v>80</v>
      </c>
      <c r="C213">
        <v>2018</v>
      </c>
      <c r="D213" s="5">
        <v>100</v>
      </c>
      <c r="E213" s="5">
        <v>100</v>
      </c>
      <c r="F213" s="5">
        <v>100</v>
      </c>
      <c r="G213" s="18"/>
    </row>
    <row r="214" spans="1:7" hidden="1" x14ac:dyDescent="0.25">
      <c r="A214" t="s">
        <v>79</v>
      </c>
      <c r="B214" t="s">
        <v>80</v>
      </c>
      <c r="C214">
        <v>2016</v>
      </c>
      <c r="D214" s="5">
        <v>100</v>
      </c>
      <c r="E214" s="5">
        <v>100</v>
      </c>
      <c r="F214" s="5">
        <v>100</v>
      </c>
      <c r="G214" s="18"/>
    </row>
    <row r="215" spans="1:7" hidden="1" x14ac:dyDescent="0.25">
      <c r="A215" t="s">
        <v>79</v>
      </c>
      <c r="B215" t="s">
        <v>80</v>
      </c>
      <c r="C215">
        <v>2015</v>
      </c>
      <c r="D215" s="5">
        <v>100</v>
      </c>
      <c r="E215" s="5">
        <v>100</v>
      </c>
      <c r="F215" s="5">
        <v>100</v>
      </c>
      <c r="G215" s="18"/>
    </row>
    <row r="216" spans="1:7" hidden="1" x14ac:dyDescent="0.25">
      <c r="A216" s="3" t="s">
        <v>79</v>
      </c>
      <c r="B216" s="3" t="s">
        <v>80</v>
      </c>
      <c r="C216" s="3">
        <v>2009</v>
      </c>
      <c r="D216" s="6">
        <f>D215</f>
        <v>100</v>
      </c>
      <c r="E216" s="6">
        <f>AVERAGE(E215,E217)</f>
        <v>93</v>
      </c>
      <c r="F216" s="6">
        <f>AVERAGE(F217)</f>
        <v>86</v>
      </c>
      <c r="G216" s="18"/>
    </row>
    <row r="217" spans="1:7" hidden="1" x14ac:dyDescent="0.25">
      <c r="A217" t="s">
        <v>79</v>
      </c>
      <c r="B217" t="s">
        <v>80</v>
      </c>
      <c r="C217">
        <v>2000</v>
      </c>
      <c r="D217" s="5">
        <v>86</v>
      </c>
      <c r="E217" s="5">
        <v>86</v>
      </c>
      <c r="F217" s="5">
        <v>86</v>
      </c>
      <c r="G217" s="18"/>
    </row>
    <row r="218" spans="1:7" hidden="1" x14ac:dyDescent="0.25">
      <c r="A218" s="1" t="s">
        <v>81</v>
      </c>
      <c r="B218" s="1" t="s">
        <v>82</v>
      </c>
      <c r="C218" s="1">
        <v>2020</v>
      </c>
      <c r="D218" s="7">
        <v>8.1</v>
      </c>
      <c r="E218" s="7">
        <v>8.1</v>
      </c>
      <c r="F218" s="7">
        <v>8.1</v>
      </c>
      <c r="G218" s="18"/>
    </row>
    <row r="219" spans="1:7" hidden="1" x14ac:dyDescent="0.25">
      <c r="A219" s="4" t="s">
        <v>81</v>
      </c>
      <c r="B219" s="4" t="s">
        <v>82</v>
      </c>
      <c r="C219" s="4">
        <v>2019</v>
      </c>
      <c r="D219" s="8">
        <f>D218</f>
        <v>8.1</v>
      </c>
      <c r="E219" s="8">
        <f>AVERAGE(E218,E220)</f>
        <v>7.35</v>
      </c>
      <c r="F219" s="8">
        <f>AVERAGE(F218,F220:F222)</f>
        <v>5.7249999999999996</v>
      </c>
      <c r="G219" s="18"/>
    </row>
    <row r="220" spans="1:7" hidden="1" x14ac:dyDescent="0.25">
      <c r="A220" s="1" t="s">
        <v>81</v>
      </c>
      <c r="B220" s="1" t="s">
        <v>82</v>
      </c>
      <c r="C220" s="1">
        <v>2018</v>
      </c>
      <c r="D220" s="7">
        <v>6.6</v>
      </c>
      <c r="E220" s="7">
        <v>6.6</v>
      </c>
      <c r="F220" s="7">
        <v>6.6</v>
      </c>
      <c r="G220" s="18"/>
    </row>
    <row r="221" spans="1:7" hidden="1" x14ac:dyDescent="0.25">
      <c r="A221" s="1" t="s">
        <v>81</v>
      </c>
      <c r="B221" s="1" t="s">
        <v>82</v>
      </c>
      <c r="C221" s="1">
        <v>2017</v>
      </c>
      <c r="D221" s="7">
        <v>5</v>
      </c>
      <c r="E221" s="7">
        <v>5</v>
      </c>
      <c r="F221" s="7">
        <v>5</v>
      </c>
      <c r="G221" s="18"/>
    </row>
    <row r="222" spans="1:7" hidden="1" x14ac:dyDescent="0.25">
      <c r="A222" s="1" t="s">
        <v>81</v>
      </c>
      <c r="B222" s="1" t="s">
        <v>82</v>
      </c>
      <c r="C222" s="1">
        <v>2015</v>
      </c>
      <c r="D222" s="7">
        <v>3.2</v>
      </c>
      <c r="E222" s="7">
        <v>3.2</v>
      </c>
      <c r="F222" s="7">
        <v>3.2</v>
      </c>
      <c r="G222" s="18"/>
    </row>
    <row r="223" spans="1:7" hidden="1" x14ac:dyDescent="0.25">
      <c r="A223" s="1" t="s">
        <v>81</v>
      </c>
      <c r="B223" s="1" t="s">
        <v>82</v>
      </c>
      <c r="C223" s="1">
        <v>2000</v>
      </c>
      <c r="D223" s="7">
        <v>1</v>
      </c>
      <c r="E223" s="7">
        <v>1</v>
      </c>
      <c r="F223" s="7">
        <v>1</v>
      </c>
      <c r="G223" s="18"/>
    </row>
    <row r="224" spans="1:7" hidden="1" x14ac:dyDescent="0.25">
      <c r="A224" t="s">
        <v>83</v>
      </c>
      <c r="B224" t="s">
        <v>84</v>
      </c>
      <c r="C224">
        <v>2021</v>
      </c>
      <c r="D224" s="5">
        <v>7</v>
      </c>
      <c r="E224" s="5">
        <v>7</v>
      </c>
      <c r="F224" s="5">
        <v>7</v>
      </c>
      <c r="G224" s="18"/>
    </row>
    <row r="225" spans="1:7" hidden="1" x14ac:dyDescent="0.25">
      <c r="A225" t="s">
        <v>83</v>
      </c>
      <c r="B225" t="s">
        <v>84</v>
      </c>
      <c r="C225">
        <v>2019</v>
      </c>
      <c r="D225" s="5">
        <v>6.3</v>
      </c>
      <c r="E225" s="5">
        <v>6.3</v>
      </c>
      <c r="F225" s="5">
        <v>6.3</v>
      </c>
      <c r="G225" s="18"/>
    </row>
    <row r="226" spans="1:7" hidden="1" x14ac:dyDescent="0.25">
      <c r="A226" s="3" t="s">
        <v>83</v>
      </c>
      <c r="B226" s="3" t="s">
        <v>84</v>
      </c>
      <c r="C226" s="3">
        <v>2015</v>
      </c>
      <c r="D226" s="6">
        <f>D225</f>
        <v>6.3</v>
      </c>
      <c r="E226" s="6">
        <f>AVERAGE(E225,E227)</f>
        <v>5.9499999999999993</v>
      </c>
      <c r="F226" s="6">
        <f>AVERAGE(F225,F227)</f>
        <v>5.9499999999999993</v>
      </c>
      <c r="G226" s="18"/>
    </row>
    <row r="227" spans="1:7" hidden="1" x14ac:dyDescent="0.25">
      <c r="A227" t="s">
        <v>83</v>
      </c>
      <c r="B227" t="s">
        <v>84</v>
      </c>
      <c r="C227">
        <v>2010</v>
      </c>
      <c r="D227" s="5">
        <v>5.6</v>
      </c>
      <c r="E227" s="5">
        <v>5.6</v>
      </c>
      <c r="F227" s="5">
        <v>5.6</v>
      </c>
      <c r="G227" s="18"/>
    </row>
    <row r="228" spans="1:7" hidden="1" x14ac:dyDescent="0.25">
      <c r="A228" t="s">
        <v>83</v>
      </c>
      <c r="B228" t="s">
        <v>84</v>
      </c>
      <c r="C228">
        <v>2000</v>
      </c>
      <c r="D228" s="5">
        <v>3</v>
      </c>
      <c r="E228" s="5">
        <v>3</v>
      </c>
      <c r="F228" s="5">
        <v>3</v>
      </c>
      <c r="G228" s="18"/>
    </row>
    <row r="229" spans="1:7" hidden="1" x14ac:dyDescent="0.25">
      <c r="A229" s="1" t="s">
        <v>85</v>
      </c>
      <c r="B229" s="1" t="s">
        <v>86</v>
      </c>
      <c r="C229" s="1">
        <v>2021</v>
      </c>
      <c r="D229" s="7">
        <v>100</v>
      </c>
      <c r="E229" s="7">
        <v>100</v>
      </c>
      <c r="F229" s="7">
        <v>100</v>
      </c>
      <c r="G229" s="18"/>
    </row>
    <row r="230" spans="1:7" hidden="1" x14ac:dyDescent="0.25">
      <c r="A230" s="1" t="s">
        <v>85</v>
      </c>
      <c r="B230" s="1" t="s">
        <v>86</v>
      </c>
      <c r="C230" s="1">
        <v>2015</v>
      </c>
      <c r="D230" s="7">
        <v>94</v>
      </c>
      <c r="E230" s="7">
        <v>94</v>
      </c>
      <c r="F230" s="7">
        <v>94</v>
      </c>
      <c r="G230" s="18"/>
    </row>
    <row r="231" spans="1:7" hidden="1" x14ac:dyDescent="0.25">
      <c r="A231" s="4" t="s">
        <v>85</v>
      </c>
      <c r="B231" s="4" t="s">
        <v>86</v>
      </c>
      <c r="C231" s="4">
        <v>2006</v>
      </c>
      <c r="D231" s="8">
        <f>D232</f>
        <v>8</v>
      </c>
      <c r="E231" s="8">
        <f>AVERAGE(E230,E232)</f>
        <v>51</v>
      </c>
      <c r="F231" s="8">
        <f>AVERAGE(F232)</f>
        <v>8</v>
      </c>
      <c r="G231" s="18"/>
    </row>
    <row r="232" spans="1:7" hidden="1" x14ac:dyDescent="0.25">
      <c r="A232" s="1" t="s">
        <v>85</v>
      </c>
      <c r="B232" s="1" t="s">
        <v>86</v>
      </c>
      <c r="C232" s="1">
        <v>2000</v>
      </c>
      <c r="D232" s="7">
        <v>8</v>
      </c>
      <c r="E232" s="7">
        <v>8</v>
      </c>
      <c r="F232" s="7">
        <v>8</v>
      </c>
      <c r="G232" s="18"/>
    </row>
    <row r="233" spans="1:7" hidden="1" x14ac:dyDescent="0.25">
      <c r="A233" t="s">
        <v>87</v>
      </c>
      <c r="B233" t="s">
        <v>88</v>
      </c>
      <c r="C233">
        <v>2019</v>
      </c>
      <c r="D233" s="5">
        <v>23.4</v>
      </c>
      <c r="E233" s="5">
        <v>23.4</v>
      </c>
      <c r="F233" s="5">
        <v>23.4</v>
      </c>
      <c r="G233" s="18"/>
    </row>
    <row r="234" spans="1:7" hidden="1" x14ac:dyDescent="0.25">
      <c r="A234" t="s">
        <v>87</v>
      </c>
      <c r="B234" t="s">
        <v>88</v>
      </c>
      <c r="C234">
        <v>2009</v>
      </c>
      <c r="D234" s="5">
        <v>39.799999999999997</v>
      </c>
      <c r="E234" s="5">
        <v>39.799999999999997</v>
      </c>
      <c r="F234" s="5">
        <v>39.799999999999997</v>
      </c>
      <c r="G234" s="18"/>
    </row>
    <row r="235" spans="1:7" hidden="1" x14ac:dyDescent="0.25">
      <c r="A235" s="3" t="s">
        <v>87</v>
      </c>
      <c r="B235" s="3" t="s">
        <v>88</v>
      </c>
      <c r="C235" s="3">
        <v>2004</v>
      </c>
      <c r="D235" s="6">
        <f>D236</f>
        <v>30</v>
      </c>
      <c r="E235" s="6">
        <f>AVERAGE(E234,E236)</f>
        <v>34.9</v>
      </c>
      <c r="F235" s="6">
        <f>AVERAGE(F234,F236)</f>
        <v>34.9</v>
      </c>
      <c r="G235" s="18"/>
    </row>
    <row r="236" spans="1:7" hidden="1" x14ac:dyDescent="0.25">
      <c r="A236" t="s">
        <v>87</v>
      </c>
      <c r="B236" t="s">
        <v>88</v>
      </c>
      <c r="C236">
        <v>2000</v>
      </c>
      <c r="D236" s="5">
        <v>30</v>
      </c>
      <c r="E236" s="5">
        <v>30</v>
      </c>
      <c r="F236" s="5">
        <v>30</v>
      </c>
      <c r="G236" s="18"/>
    </row>
    <row r="237" spans="1:7" x14ac:dyDescent="0.25">
      <c r="A237" s="1" t="s">
        <v>89</v>
      </c>
      <c r="B237" s="1" t="s">
        <v>90</v>
      </c>
      <c r="C237" s="1">
        <v>2022</v>
      </c>
      <c r="D237" s="7">
        <v>100</v>
      </c>
      <c r="E237" s="7">
        <v>100</v>
      </c>
      <c r="F237" s="7">
        <v>100</v>
      </c>
      <c r="G237" s="18"/>
    </row>
    <row r="238" spans="1:7" x14ac:dyDescent="0.25">
      <c r="A238" s="1" t="s">
        <v>89</v>
      </c>
      <c r="B238" s="1" t="s">
        <v>90</v>
      </c>
      <c r="C238" s="1">
        <v>2021</v>
      </c>
      <c r="D238" s="7">
        <v>100</v>
      </c>
      <c r="E238" s="7">
        <v>100</v>
      </c>
      <c r="F238" s="7">
        <v>100</v>
      </c>
      <c r="G238" s="18"/>
    </row>
    <row r="239" spans="1:7" x14ac:dyDescent="0.25">
      <c r="A239" s="1" t="s">
        <v>89</v>
      </c>
      <c r="B239" s="1" t="s">
        <v>90</v>
      </c>
      <c r="C239" s="1">
        <v>2019</v>
      </c>
      <c r="D239" s="7">
        <v>100</v>
      </c>
      <c r="E239" s="7">
        <v>100</v>
      </c>
      <c r="F239" s="7">
        <v>100</v>
      </c>
      <c r="G239" s="18"/>
    </row>
    <row r="240" spans="1:7" x14ac:dyDescent="0.25">
      <c r="A240" s="1" t="s">
        <v>89</v>
      </c>
      <c r="B240" s="1" t="s">
        <v>90</v>
      </c>
      <c r="C240" s="1">
        <v>2018</v>
      </c>
      <c r="D240" s="7">
        <v>100</v>
      </c>
      <c r="E240" s="7">
        <v>100</v>
      </c>
      <c r="F240" s="7">
        <v>100</v>
      </c>
      <c r="G240" s="18"/>
    </row>
    <row r="241" spans="1:7" x14ac:dyDescent="0.25">
      <c r="A241" s="1" t="s">
        <v>89</v>
      </c>
      <c r="B241" s="1" t="s">
        <v>90</v>
      </c>
      <c r="C241" s="1">
        <v>2017</v>
      </c>
      <c r="D241" s="7">
        <v>78.599999999999994</v>
      </c>
      <c r="E241" s="7">
        <v>78.599999999999994</v>
      </c>
      <c r="F241" s="7">
        <v>78.599999999999994</v>
      </c>
      <c r="G241" s="18"/>
    </row>
    <row r="242" spans="1:7" x14ac:dyDescent="0.25">
      <c r="A242" s="4" t="s">
        <v>89</v>
      </c>
      <c r="B242" s="4" t="s">
        <v>90</v>
      </c>
      <c r="C242" s="4">
        <v>2015</v>
      </c>
      <c r="D242" s="8">
        <f>D243</f>
        <v>64.099999999999994</v>
      </c>
      <c r="E242" s="8">
        <f>AVERAGE(E241,E243)</f>
        <v>71.349999999999994</v>
      </c>
      <c r="F242" s="8">
        <f>AVERAGE(F239:F241,F243)</f>
        <v>85.675000000000011</v>
      </c>
      <c r="G242" s="18"/>
    </row>
    <row r="243" spans="1:7" x14ac:dyDescent="0.25">
      <c r="A243" s="1" t="s">
        <v>89</v>
      </c>
      <c r="B243" s="1" t="s">
        <v>90</v>
      </c>
      <c r="C243" s="1">
        <v>2014</v>
      </c>
      <c r="D243" s="7">
        <v>64.099999999999994</v>
      </c>
      <c r="E243" s="7">
        <v>64.099999999999994</v>
      </c>
      <c r="F243" s="7">
        <v>64.099999999999994</v>
      </c>
      <c r="G243" s="18"/>
    </row>
    <row r="244" spans="1:7" x14ac:dyDescent="0.25">
      <c r="A244" s="1" t="s">
        <v>89</v>
      </c>
      <c r="B244" s="1" t="s">
        <v>90</v>
      </c>
      <c r="C244" s="1">
        <v>2009</v>
      </c>
      <c r="D244" s="7">
        <v>64.099999999999994</v>
      </c>
      <c r="E244" s="7">
        <v>64.099999999999994</v>
      </c>
      <c r="F244" s="7">
        <v>64.099999999999994</v>
      </c>
      <c r="G244" s="18"/>
    </row>
    <row r="245" spans="1:7" x14ac:dyDescent="0.25">
      <c r="A245" s="1" t="s">
        <v>89</v>
      </c>
      <c r="B245" s="1" t="s">
        <v>90</v>
      </c>
      <c r="C245" s="1">
        <v>2000</v>
      </c>
      <c r="D245" s="7">
        <v>10</v>
      </c>
      <c r="E245" s="7">
        <v>10</v>
      </c>
      <c r="F245" s="7">
        <v>10</v>
      </c>
      <c r="G245" s="18"/>
    </row>
    <row r="246" spans="1:7" hidden="1" x14ac:dyDescent="0.25">
      <c r="A246" t="s">
        <v>91</v>
      </c>
      <c r="B246" t="s">
        <v>92</v>
      </c>
      <c r="C246">
        <v>2022</v>
      </c>
      <c r="D246" s="5">
        <v>5.6</v>
      </c>
      <c r="E246" s="5">
        <v>5.6</v>
      </c>
      <c r="F246" s="5">
        <v>5.6</v>
      </c>
      <c r="G246" s="18"/>
    </row>
    <row r="247" spans="1:7" hidden="1" x14ac:dyDescent="0.25">
      <c r="A247" t="s">
        <v>91</v>
      </c>
      <c r="B247" t="s">
        <v>92</v>
      </c>
      <c r="C247">
        <v>2019</v>
      </c>
      <c r="D247" s="5">
        <v>7.3</v>
      </c>
      <c r="E247" s="5">
        <v>7.3</v>
      </c>
      <c r="F247" s="5">
        <v>7.3</v>
      </c>
      <c r="G247" s="18"/>
    </row>
    <row r="248" spans="1:7" hidden="1" x14ac:dyDescent="0.25">
      <c r="A248" t="s">
        <v>91</v>
      </c>
      <c r="B248" t="s">
        <v>92</v>
      </c>
      <c r="C248">
        <v>2015</v>
      </c>
      <c r="D248" s="5">
        <v>2.7</v>
      </c>
      <c r="E248" s="5">
        <v>2.7</v>
      </c>
      <c r="F248" s="5">
        <v>2.7</v>
      </c>
      <c r="G248" s="18"/>
    </row>
    <row r="249" spans="1:7" hidden="1" x14ac:dyDescent="0.25">
      <c r="A249" s="3" t="s">
        <v>91</v>
      </c>
      <c r="B249" s="3" t="s">
        <v>92</v>
      </c>
      <c r="C249" s="3">
        <v>2009</v>
      </c>
      <c r="D249" s="6">
        <f>D248</f>
        <v>2.7</v>
      </c>
      <c r="E249" s="6">
        <f>AVERAGE(E248,E250)</f>
        <v>3.35</v>
      </c>
      <c r="F249" s="6">
        <f>AVERAGE(F250)</f>
        <v>4</v>
      </c>
      <c r="G249" s="18"/>
    </row>
    <row r="250" spans="1:7" hidden="1" x14ac:dyDescent="0.25">
      <c r="A250" t="s">
        <v>91</v>
      </c>
      <c r="B250" t="s">
        <v>92</v>
      </c>
      <c r="C250">
        <v>2000</v>
      </c>
      <c r="D250" s="5">
        <v>4</v>
      </c>
      <c r="E250" s="5">
        <v>4</v>
      </c>
      <c r="F250" s="5">
        <v>4</v>
      </c>
      <c r="G250" s="18"/>
    </row>
    <row r="251" spans="1:7" hidden="1" x14ac:dyDescent="0.25">
      <c r="A251" s="1" t="s">
        <v>93</v>
      </c>
      <c r="B251" s="1" t="s">
        <v>94</v>
      </c>
      <c r="C251" s="1">
        <v>2016</v>
      </c>
      <c r="D251" s="7">
        <v>0.9</v>
      </c>
      <c r="E251" s="7">
        <v>0.9</v>
      </c>
      <c r="F251" s="7">
        <v>0.9</v>
      </c>
      <c r="G251" s="18"/>
    </row>
    <row r="252" spans="1:7" hidden="1" x14ac:dyDescent="0.25">
      <c r="A252" s="4" t="s">
        <v>93</v>
      </c>
      <c r="B252" s="4" t="s">
        <v>94</v>
      </c>
      <c r="C252" s="4">
        <v>2014</v>
      </c>
      <c r="D252" s="8">
        <v>0.9</v>
      </c>
      <c r="E252" s="8">
        <v>0.9</v>
      </c>
      <c r="F252" s="8">
        <v>0.9</v>
      </c>
      <c r="G252" s="18"/>
    </row>
    <row r="253" spans="1:7" hidden="1" x14ac:dyDescent="0.25">
      <c r="A253" t="s">
        <v>95</v>
      </c>
      <c r="B253" t="s">
        <v>96</v>
      </c>
      <c r="C253">
        <v>2021</v>
      </c>
      <c r="D253" s="5">
        <v>100</v>
      </c>
      <c r="E253" s="5">
        <v>100</v>
      </c>
      <c r="F253" s="5">
        <v>100</v>
      </c>
      <c r="G253" s="18"/>
    </row>
    <row r="254" spans="1:7" hidden="1" x14ac:dyDescent="0.25">
      <c r="A254" t="s">
        <v>95</v>
      </c>
      <c r="B254" t="s">
        <v>96</v>
      </c>
      <c r="C254">
        <v>2020</v>
      </c>
      <c r="D254" s="5">
        <v>100</v>
      </c>
      <c r="E254" s="5">
        <v>100</v>
      </c>
      <c r="F254" s="5">
        <v>100</v>
      </c>
      <c r="G254" s="18"/>
    </row>
    <row r="255" spans="1:7" hidden="1" x14ac:dyDescent="0.25">
      <c r="A255" t="s">
        <v>95</v>
      </c>
      <c r="B255" t="s">
        <v>96</v>
      </c>
      <c r="C255">
        <v>2019</v>
      </c>
      <c r="D255" s="5">
        <v>100</v>
      </c>
      <c r="E255" s="5">
        <v>100</v>
      </c>
      <c r="F255" s="5">
        <v>100</v>
      </c>
      <c r="G255" s="18"/>
    </row>
    <row r="256" spans="1:7" hidden="1" x14ac:dyDescent="0.25">
      <c r="A256" t="s">
        <v>95</v>
      </c>
      <c r="B256" t="s">
        <v>96</v>
      </c>
      <c r="C256">
        <v>2018</v>
      </c>
      <c r="D256" s="5">
        <v>100</v>
      </c>
      <c r="E256" s="5">
        <v>100</v>
      </c>
      <c r="F256" s="5">
        <v>100</v>
      </c>
      <c r="G256" s="18"/>
    </row>
    <row r="257" spans="1:7" hidden="1" x14ac:dyDescent="0.25">
      <c r="A257" t="s">
        <v>95</v>
      </c>
      <c r="B257" t="s">
        <v>96</v>
      </c>
      <c r="C257">
        <v>2016</v>
      </c>
      <c r="D257" s="5">
        <v>100</v>
      </c>
      <c r="E257" s="5">
        <v>100</v>
      </c>
      <c r="F257" s="5">
        <v>100</v>
      </c>
      <c r="G257" s="18"/>
    </row>
    <row r="258" spans="1:7" hidden="1" x14ac:dyDescent="0.25">
      <c r="A258" t="s">
        <v>95</v>
      </c>
      <c r="B258" t="s">
        <v>96</v>
      </c>
      <c r="C258">
        <v>2015</v>
      </c>
      <c r="D258" s="5">
        <v>100</v>
      </c>
      <c r="E258" s="5">
        <v>100</v>
      </c>
      <c r="F258" s="5">
        <v>100</v>
      </c>
      <c r="G258" s="18"/>
    </row>
    <row r="259" spans="1:7" hidden="1" x14ac:dyDescent="0.25">
      <c r="A259" s="12" t="s">
        <v>95</v>
      </c>
      <c r="B259" s="12" t="s">
        <v>96</v>
      </c>
      <c r="C259" s="12">
        <v>2000</v>
      </c>
      <c r="D259" s="13">
        <v>80</v>
      </c>
      <c r="E259" s="13">
        <v>80</v>
      </c>
      <c r="F259" s="13">
        <v>80</v>
      </c>
      <c r="G259" s="18"/>
    </row>
    <row r="260" spans="1:7" hidden="1" x14ac:dyDescent="0.25">
      <c r="A260" s="1" t="s">
        <v>97</v>
      </c>
      <c r="B260" s="1" t="s">
        <v>98</v>
      </c>
      <c r="C260" s="1">
        <v>2022</v>
      </c>
      <c r="D260" s="7">
        <v>42.3</v>
      </c>
      <c r="E260" s="7">
        <v>42.3</v>
      </c>
      <c r="F260" s="7">
        <v>42.3</v>
      </c>
      <c r="G260" s="18"/>
    </row>
    <row r="261" spans="1:7" hidden="1" x14ac:dyDescent="0.25">
      <c r="A261" s="1" t="s">
        <v>97</v>
      </c>
      <c r="B261" s="1" t="s">
        <v>98</v>
      </c>
      <c r="C261" s="1">
        <v>2021</v>
      </c>
      <c r="D261" s="7">
        <v>33.1</v>
      </c>
      <c r="E261" s="7">
        <v>33.1</v>
      </c>
      <c r="F261" s="7">
        <v>33.1</v>
      </c>
      <c r="G261" s="18"/>
    </row>
    <row r="262" spans="1:7" hidden="1" x14ac:dyDescent="0.25">
      <c r="A262" s="1" t="s">
        <v>97</v>
      </c>
      <c r="B262" s="1" t="s">
        <v>98</v>
      </c>
      <c r="C262" s="1">
        <v>2020</v>
      </c>
      <c r="D262" s="7">
        <v>32.6</v>
      </c>
      <c r="E262" s="7">
        <v>32.6</v>
      </c>
      <c r="F262" s="7">
        <v>32.6</v>
      </c>
      <c r="G262" s="18"/>
    </row>
    <row r="263" spans="1:7" hidden="1" x14ac:dyDescent="0.25">
      <c r="A263" s="1" t="s">
        <v>97</v>
      </c>
      <c r="B263" s="1" t="s">
        <v>98</v>
      </c>
      <c r="C263" s="1">
        <v>2019</v>
      </c>
      <c r="D263" s="7">
        <v>33</v>
      </c>
      <c r="E263" s="7">
        <v>33</v>
      </c>
      <c r="F263" s="7">
        <v>33</v>
      </c>
      <c r="G263" s="18"/>
    </row>
    <row r="264" spans="1:7" hidden="1" x14ac:dyDescent="0.25">
      <c r="A264" s="1" t="s">
        <v>97</v>
      </c>
      <c r="B264" s="1" t="s">
        <v>98</v>
      </c>
      <c r="C264" s="1">
        <v>2018</v>
      </c>
      <c r="D264" s="7">
        <v>30</v>
      </c>
      <c r="E264" s="7">
        <v>30</v>
      </c>
      <c r="F264" s="7">
        <v>30</v>
      </c>
      <c r="G264" s="18"/>
    </row>
    <row r="265" spans="1:7" hidden="1" x14ac:dyDescent="0.25">
      <c r="A265" s="1" t="s">
        <v>97</v>
      </c>
      <c r="B265" s="1" t="s">
        <v>98</v>
      </c>
      <c r="C265" s="1">
        <v>2011</v>
      </c>
      <c r="D265" s="7">
        <v>17.3</v>
      </c>
      <c r="E265" s="7">
        <v>17.3</v>
      </c>
      <c r="F265" s="7">
        <v>17.3</v>
      </c>
      <c r="G265" s="18"/>
    </row>
    <row r="266" spans="1:7" hidden="1" x14ac:dyDescent="0.25">
      <c r="A266" s="4" t="s">
        <v>97</v>
      </c>
      <c r="B266" s="4" t="s">
        <v>98</v>
      </c>
      <c r="C266" s="4">
        <v>2007</v>
      </c>
      <c r="D266" s="8">
        <f>D265</f>
        <v>17.3</v>
      </c>
      <c r="E266" s="8">
        <f>AVERAGE(E265,E267)</f>
        <v>11.65</v>
      </c>
      <c r="F266" s="8">
        <f>AVERAGE(F267)</f>
        <v>6</v>
      </c>
      <c r="G266" s="18"/>
    </row>
    <row r="267" spans="1:7" hidden="1" x14ac:dyDescent="0.25">
      <c r="A267" s="1" t="s">
        <v>97</v>
      </c>
      <c r="B267" s="1" t="s">
        <v>98</v>
      </c>
      <c r="C267" s="1">
        <v>2000</v>
      </c>
      <c r="D267" s="7">
        <v>6</v>
      </c>
      <c r="E267" s="7">
        <v>6</v>
      </c>
      <c r="F267" s="7">
        <v>6</v>
      </c>
      <c r="G267" s="18"/>
    </row>
    <row r="268" spans="1:7" hidden="1" x14ac:dyDescent="0.25">
      <c r="A268" t="s">
        <v>99</v>
      </c>
      <c r="B268" t="s">
        <v>100</v>
      </c>
      <c r="C268">
        <v>2021</v>
      </c>
      <c r="D268" s="5">
        <v>100</v>
      </c>
      <c r="E268" s="5">
        <v>100</v>
      </c>
      <c r="F268" s="5">
        <v>100</v>
      </c>
      <c r="G268" s="18"/>
    </row>
    <row r="269" spans="1:7" hidden="1" x14ac:dyDescent="0.25">
      <c r="A269" t="s">
        <v>99</v>
      </c>
      <c r="B269" t="s">
        <v>100</v>
      </c>
      <c r="C269">
        <v>2020</v>
      </c>
      <c r="D269" s="5">
        <v>100</v>
      </c>
      <c r="E269" s="5">
        <v>100</v>
      </c>
      <c r="F269" s="5">
        <v>100</v>
      </c>
      <c r="G269" s="18"/>
    </row>
    <row r="270" spans="1:7" hidden="1" x14ac:dyDescent="0.25">
      <c r="A270" t="s">
        <v>99</v>
      </c>
      <c r="B270" t="s">
        <v>100</v>
      </c>
      <c r="C270">
        <v>2019</v>
      </c>
      <c r="D270" s="5">
        <v>100</v>
      </c>
      <c r="E270" s="5">
        <v>100</v>
      </c>
      <c r="F270" s="5">
        <v>100</v>
      </c>
      <c r="G270" s="18"/>
    </row>
    <row r="271" spans="1:7" hidden="1" x14ac:dyDescent="0.25">
      <c r="A271" s="3" t="s">
        <v>99</v>
      </c>
      <c r="B271" s="3" t="s">
        <v>100</v>
      </c>
      <c r="C271" s="3">
        <v>2011</v>
      </c>
      <c r="D271" s="6">
        <f>D272</f>
        <v>100</v>
      </c>
      <c r="E271" s="6">
        <f>AVERAGE(E270,E272)</f>
        <v>100</v>
      </c>
      <c r="F271" s="6">
        <f>AVERAGE(F269:F270,F272)</f>
        <v>100</v>
      </c>
      <c r="G271" s="18"/>
    </row>
    <row r="272" spans="1:7" hidden="1" x14ac:dyDescent="0.25">
      <c r="A272" t="s">
        <v>99</v>
      </c>
      <c r="B272" t="s">
        <v>100</v>
      </c>
      <c r="C272">
        <v>2010</v>
      </c>
      <c r="D272" s="5">
        <v>100</v>
      </c>
      <c r="E272" s="5">
        <v>100</v>
      </c>
      <c r="F272" s="5">
        <v>100</v>
      </c>
      <c r="G272" s="18"/>
    </row>
    <row r="273" spans="1:7" hidden="1" x14ac:dyDescent="0.25">
      <c r="A273" t="s">
        <v>99</v>
      </c>
      <c r="B273" t="s">
        <v>100</v>
      </c>
      <c r="C273">
        <v>2000</v>
      </c>
      <c r="D273" s="5">
        <v>100</v>
      </c>
      <c r="E273" s="5">
        <v>100</v>
      </c>
      <c r="F273" s="5">
        <v>100</v>
      </c>
      <c r="G273" s="18"/>
    </row>
    <row r="274" spans="1:7" hidden="1" x14ac:dyDescent="0.25">
      <c r="A274" s="1" t="s">
        <v>101</v>
      </c>
      <c r="B274" s="1" t="s">
        <v>102</v>
      </c>
      <c r="C274" s="1">
        <v>2022</v>
      </c>
      <c r="D274" s="7">
        <v>8.9</v>
      </c>
      <c r="E274" s="7">
        <v>8.9</v>
      </c>
      <c r="F274" s="7">
        <v>8.9</v>
      </c>
      <c r="G274" s="18"/>
    </row>
    <row r="275" spans="1:7" hidden="1" x14ac:dyDescent="0.25">
      <c r="A275" s="1" t="s">
        <v>101</v>
      </c>
      <c r="B275" s="1" t="s">
        <v>102</v>
      </c>
      <c r="C275" s="1">
        <v>2019</v>
      </c>
      <c r="D275" s="7">
        <v>2.2999999999999998</v>
      </c>
      <c r="E275" s="7">
        <v>2.2999999999999998</v>
      </c>
      <c r="F275" s="7">
        <v>2.2999999999999998</v>
      </c>
      <c r="G275" s="18"/>
    </row>
    <row r="276" spans="1:7" hidden="1" x14ac:dyDescent="0.25">
      <c r="A276" s="1" t="s">
        <v>101</v>
      </c>
      <c r="B276" s="1" t="s">
        <v>102</v>
      </c>
      <c r="C276" s="1">
        <v>2016</v>
      </c>
      <c r="D276" s="7">
        <v>2.2999999999999998</v>
      </c>
      <c r="E276" s="7">
        <v>2.2999999999999998</v>
      </c>
      <c r="F276" s="7">
        <v>2.2999999999999998</v>
      </c>
      <c r="G276" s="18"/>
    </row>
    <row r="277" spans="1:7" hidden="1" x14ac:dyDescent="0.25">
      <c r="A277" s="4" t="s">
        <v>101</v>
      </c>
      <c r="B277" s="4" t="s">
        <v>102</v>
      </c>
      <c r="C277" s="4">
        <v>2008</v>
      </c>
      <c r="D277" s="8">
        <f>D276</f>
        <v>2.2999999999999998</v>
      </c>
      <c r="E277" s="8">
        <f>AVERAGE(E276,E278)</f>
        <v>3.15</v>
      </c>
      <c r="F277" s="8">
        <f>AVERAGE(F278)</f>
        <v>4</v>
      </c>
      <c r="G277" s="18"/>
    </row>
    <row r="278" spans="1:7" hidden="1" x14ac:dyDescent="0.25">
      <c r="A278" s="1" t="s">
        <v>101</v>
      </c>
      <c r="B278" s="1" t="s">
        <v>102</v>
      </c>
      <c r="C278" s="1">
        <v>2000</v>
      </c>
      <c r="D278" s="7">
        <v>4</v>
      </c>
      <c r="E278" s="7">
        <v>4</v>
      </c>
      <c r="F278" s="7">
        <v>4</v>
      </c>
      <c r="G278" s="18"/>
    </row>
    <row r="279" spans="1:7" hidden="1" x14ac:dyDescent="0.25">
      <c r="A279" t="s">
        <v>103</v>
      </c>
      <c r="B279" t="s">
        <v>104</v>
      </c>
      <c r="C279">
        <v>2023</v>
      </c>
      <c r="D279" s="5">
        <v>18.5</v>
      </c>
      <c r="E279" s="5">
        <v>18.5</v>
      </c>
      <c r="F279" s="5">
        <v>18.5</v>
      </c>
      <c r="G279" s="18"/>
    </row>
    <row r="280" spans="1:7" hidden="1" x14ac:dyDescent="0.25">
      <c r="A280" t="s">
        <v>103</v>
      </c>
      <c r="B280" t="s">
        <v>104</v>
      </c>
      <c r="C280">
        <v>2019</v>
      </c>
      <c r="D280" s="5">
        <v>18.600000000000001</v>
      </c>
      <c r="E280" s="5">
        <v>18.600000000000001</v>
      </c>
      <c r="F280" s="5">
        <v>18.600000000000001</v>
      </c>
      <c r="G280" s="18"/>
    </row>
    <row r="281" spans="1:7" hidden="1" x14ac:dyDescent="0.25">
      <c r="A281" t="s">
        <v>103</v>
      </c>
      <c r="B281" t="s">
        <v>104</v>
      </c>
      <c r="C281">
        <v>2010</v>
      </c>
      <c r="D281" s="5">
        <v>19.8</v>
      </c>
      <c r="E281" s="5">
        <v>19.8</v>
      </c>
      <c r="F281" s="5">
        <v>19.8</v>
      </c>
      <c r="G281" s="18"/>
    </row>
    <row r="282" spans="1:7" hidden="1" x14ac:dyDescent="0.25">
      <c r="A282" s="12" t="s">
        <v>103</v>
      </c>
      <c r="B282" s="12" t="s">
        <v>104</v>
      </c>
      <c r="C282" s="12">
        <v>2000</v>
      </c>
      <c r="D282" s="13">
        <v>15</v>
      </c>
      <c r="E282" s="13">
        <v>15</v>
      </c>
      <c r="F282" s="13">
        <v>15</v>
      </c>
      <c r="G282" s="18"/>
    </row>
    <row r="283" spans="1:7" hidden="1" x14ac:dyDescent="0.25">
      <c r="A283" s="1" t="s">
        <v>105</v>
      </c>
      <c r="B283" s="1" t="s">
        <v>106</v>
      </c>
      <c r="C283" s="1">
        <v>2021</v>
      </c>
      <c r="D283" s="7">
        <v>35</v>
      </c>
      <c r="E283" s="7">
        <v>35</v>
      </c>
      <c r="F283" s="7">
        <v>35</v>
      </c>
      <c r="G283" s="18"/>
    </row>
    <row r="284" spans="1:7" hidden="1" x14ac:dyDescent="0.25">
      <c r="A284" s="1" t="s">
        <v>105</v>
      </c>
      <c r="B284" s="1" t="s">
        <v>106</v>
      </c>
      <c r="C284" s="1">
        <v>2019</v>
      </c>
      <c r="D284" s="7">
        <v>28.6</v>
      </c>
      <c r="E284" s="7">
        <v>28.6</v>
      </c>
      <c r="F284" s="7">
        <v>28.6</v>
      </c>
      <c r="G284" s="18"/>
    </row>
    <row r="285" spans="1:7" hidden="1" x14ac:dyDescent="0.25">
      <c r="A285" s="1" t="s">
        <v>105</v>
      </c>
      <c r="B285" s="1" t="s">
        <v>106</v>
      </c>
      <c r="C285" s="1">
        <v>2011</v>
      </c>
      <c r="D285" s="7">
        <v>23.7</v>
      </c>
      <c r="E285" s="7">
        <v>23.7</v>
      </c>
      <c r="F285" s="7">
        <v>23.7</v>
      </c>
      <c r="G285" s="18"/>
    </row>
    <row r="286" spans="1:7" s="3" customFormat="1" hidden="1" x14ac:dyDescent="0.25">
      <c r="A286" s="4" t="s">
        <v>105</v>
      </c>
      <c r="B286" s="4" t="s">
        <v>106</v>
      </c>
      <c r="C286" s="4">
        <v>2005</v>
      </c>
      <c r="D286" s="8">
        <f>D287</f>
        <v>4</v>
      </c>
      <c r="E286" s="8">
        <f>AVERAGE(E285,E287)</f>
        <v>13.85</v>
      </c>
      <c r="F286" s="8">
        <f>AVERAGE(F287)</f>
        <v>4</v>
      </c>
      <c r="G286" s="18"/>
    </row>
    <row r="287" spans="1:7" hidden="1" x14ac:dyDescent="0.25">
      <c r="A287" s="1" t="s">
        <v>105</v>
      </c>
      <c r="B287" s="1" t="s">
        <v>106</v>
      </c>
      <c r="C287" s="1">
        <v>2000</v>
      </c>
      <c r="D287" s="7">
        <v>4</v>
      </c>
      <c r="E287" s="7">
        <v>4</v>
      </c>
      <c r="F287" s="7">
        <v>4</v>
      </c>
      <c r="G287" s="18"/>
    </row>
    <row r="288" spans="1:7" hidden="1" x14ac:dyDescent="0.25">
      <c r="A288" t="s">
        <v>107</v>
      </c>
      <c r="B288" t="s">
        <v>108</v>
      </c>
      <c r="C288">
        <v>2021</v>
      </c>
      <c r="D288" s="5">
        <v>77.2</v>
      </c>
      <c r="E288" s="5">
        <v>77.2</v>
      </c>
      <c r="F288" s="5">
        <v>77.2</v>
      </c>
      <c r="G288" s="18"/>
    </row>
    <row r="289" spans="1:7" hidden="1" x14ac:dyDescent="0.25">
      <c r="A289" t="s">
        <v>107</v>
      </c>
      <c r="B289" t="s">
        <v>108</v>
      </c>
      <c r="C289">
        <v>2020</v>
      </c>
      <c r="D289" s="5">
        <v>80.2</v>
      </c>
      <c r="E289" s="5">
        <v>80.2</v>
      </c>
      <c r="F289" s="5">
        <v>80.2</v>
      </c>
      <c r="G289" s="18"/>
    </row>
    <row r="290" spans="1:7" hidden="1" x14ac:dyDescent="0.25">
      <c r="A290" t="s">
        <v>107</v>
      </c>
      <c r="B290" t="s">
        <v>108</v>
      </c>
      <c r="C290">
        <v>2019</v>
      </c>
      <c r="D290" s="5">
        <v>84.2</v>
      </c>
      <c r="E290" s="5">
        <v>84.2</v>
      </c>
      <c r="F290" s="5">
        <v>84.2</v>
      </c>
      <c r="G290" s="18"/>
    </row>
    <row r="291" spans="1:7" s="3" customFormat="1" hidden="1" x14ac:dyDescent="0.25">
      <c r="A291" s="3" t="s">
        <v>107</v>
      </c>
      <c r="B291" s="3" t="s">
        <v>108</v>
      </c>
      <c r="C291" s="3">
        <v>2011</v>
      </c>
      <c r="D291" s="6">
        <f>D292</f>
        <v>62.5</v>
      </c>
      <c r="E291" s="6">
        <f>AVERAGE(E290,E292)</f>
        <v>73.349999999999994</v>
      </c>
      <c r="F291" s="6">
        <f>AVERAGE(F289:F290)</f>
        <v>82.2</v>
      </c>
      <c r="G291" s="18"/>
    </row>
    <row r="292" spans="1:7" hidden="1" x14ac:dyDescent="0.25">
      <c r="A292" t="s">
        <v>107</v>
      </c>
      <c r="B292" t="s">
        <v>108</v>
      </c>
      <c r="C292">
        <v>2010</v>
      </c>
      <c r="D292" s="5">
        <v>62.5</v>
      </c>
      <c r="E292" s="5">
        <v>62.5</v>
      </c>
      <c r="F292" s="5">
        <v>62.5</v>
      </c>
      <c r="G292" s="18"/>
    </row>
    <row r="293" spans="1:7" hidden="1" x14ac:dyDescent="0.25">
      <c r="A293" t="s">
        <v>107</v>
      </c>
      <c r="B293" t="s">
        <v>108</v>
      </c>
      <c r="C293">
        <v>2000</v>
      </c>
      <c r="D293" s="5">
        <v>33</v>
      </c>
      <c r="E293" s="5">
        <v>33</v>
      </c>
      <c r="F293" s="5">
        <v>33</v>
      </c>
      <c r="G293" s="18"/>
    </row>
    <row r="294" spans="1:7" hidden="1" x14ac:dyDescent="0.25">
      <c r="A294" s="1" t="s">
        <v>109</v>
      </c>
      <c r="B294" s="1" t="s">
        <v>110</v>
      </c>
      <c r="C294" s="1">
        <v>2022</v>
      </c>
      <c r="D294" s="7">
        <v>61.5</v>
      </c>
      <c r="E294" s="7">
        <v>61.5</v>
      </c>
      <c r="F294" s="7">
        <v>61.5</v>
      </c>
      <c r="G294" s="18"/>
    </row>
    <row r="295" spans="1:7" s="3" customFormat="1" hidden="1" x14ac:dyDescent="0.25">
      <c r="A295" s="4" t="s">
        <v>109</v>
      </c>
      <c r="B295" s="4" t="s">
        <v>110</v>
      </c>
      <c r="C295" s="4">
        <v>2010</v>
      </c>
      <c r="D295" s="8">
        <f>D296</f>
        <v>37.299999999999997</v>
      </c>
      <c r="E295" s="8">
        <f>AVERAGE(E294,E296)</f>
        <v>49.4</v>
      </c>
      <c r="F295" s="8">
        <f>AVERAGE(F296:F297)</f>
        <v>31.15</v>
      </c>
      <c r="G295" s="18"/>
    </row>
    <row r="296" spans="1:7" hidden="1" x14ac:dyDescent="0.25">
      <c r="A296" s="1" t="s">
        <v>109</v>
      </c>
      <c r="B296" s="1" t="s">
        <v>110</v>
      </c>
      <c r="C296" s="1">
        <v>2008</v>
      </c>
      <c r="D296" s="7">
        <v>37.299999999999997</v>
      </c>
      <c r="E296" s="7">
        <v>37.299999999999997</v>
      </c>
      <c r="F296" s="7">
        <v>37.299999999999997</v>
      </c>
      <c r="G296" s="18"/>
    </row>
    <row r="297" spans="1:7" hidden="1" x14ac:dyDescent="0.25">
      <c r="A297" s="1" t="s">
        <v>109</v>
      </c>
      <c r="B297" s="1" t="s">
        <v>110</v>
      </c>
      <c r="C297" s="1">
        <v>2000</v>
      </c>
      <c r="D297" s="7">
        <v>25</v>
      </c>
      <c r="E297" s="7">
        <v>25</v>
      </c>
      <c r="F297" s="7">
        <v>25</v>
      </c>
      <c r="G297" s="18"/>
    </row>
    <row r="298" spans="1:7" hidden="1" x14ac:dyDescent="0.25">
      <c r="A298" t="s">
        <v>111</v>
      </c>
      <c r="B298" t="s">
        <v>112</v>
      </c>
      <c r="C298">
        <v>2021</v>
      </c>
      <c r="D298" s="5">
        <v>36.700000000000003</v>
      </c>
      <c r="E298" s="5">
        <v>36.700000000000003</v>
      </c>
      <c r="F298" s="5">
        <v>36.700000000000003</v>
      </c>
      <c r="G298" s="18"/>
    </row>
    <row r="299" spans="1:7" hidden="1" x14ac:dyDescent="0.25">
      <c r="A299" t="s">
        <v>111</v>
      </c>
      <c r="B299" t="s">
        <v>112</v>
      </c>
      <c r="C299">
        <v>2019</v>
      </c>
      <c r="D299" s="5">
        <v>35.700000000000003</v>
      </c>
      <c r="E299" s="5">
        <v>35.700000000000003</v>
      </c>
      <c r="F299" s="5">
        <v>35.700000000000003</v>
      </c>
      <c r="G299" s="18"/>
    </row>
    <row r="300" spans="1:7" hidden="1" x14ac:dyDescent="0.25">
      <c r="A300" s="12" t="s">
        <v>111</v>
      </c>
      <c r="B300" s="12" t="s">
        <v>112</v>
      </c>
      <c r="C300" s="12">
        <v>2017</v>
      </c>
      <c r="D300" s="13">
        <f>AVERAGE(D299,D301)</f>
        <v>27.5</v>
      </c>
      <c r="E300" s="13">
        <f>AVERAGE(E299,E301)</f>
        <v>27.5</v>
      </c>
      <c r="F300" s="13">
        <f>AVERAGE(F299,F301)</f>
        <v>27.5</v>
      </c>
      <c r="G300" s="18"/>
    </row>
    <row r="301" spans="1:7" hidden="1" x14ac:dyDescent="0.25">
      <c r="A301" t="s">
        <v>111</v>
      </c>
      <c r="B301" t="s">
        <v>112</v>
      </c>
      <c r="C301">
        <v>2015</v>
      </c>
      <c r="D301" s="5">
        <v>19.3</v>
      </c>
      <c r="E301" s="5">
        <v>19.3</v>
      </c>
      <c r="F301" s="5">
        <v>19.3</v>
      </c>
      <c r="G301" s="18"/>
    </row>
    <row r="302" spans="1:7" hidden="1" x14ac:dyDescent="0.25">
      <c r="A302" t="s">
        <v>111</v>
      </c>
      <c r="B302" t="s">
        <v>112</v>
      </c>
      <c r="C302">
        <v>2000</v>
      </c>
      <c r="D302" s="5">
        <v>17</v>
      </c>
      <c r="E302" s="5">
        <v>17</v>
      </c>
      <c r="F302" s="5">
        <v>17</v>
      </c>
      <c r="G302" s="18"/>
    </row>
    <row r="303" spans="1:7" hidden="1" x14ac:dyDescent="0.25">
      <c r="A303" s="1" t="s">
        <v>113</v>
      </c>
      <c r="B303" s="1" t="s">
        <v>114</v>
      </c>
      <c r="C303" s="1">
        <v>2022</v>
      </c>
      <c r="D303" s="7">
        <v>1.9</v>
      </c>
      <c r="E303" s="7">
        <v>1.9</v>
      </c>
      <c r="F303" s="7">
        <v>1.9</v>
      </c>
      <c r="G303" s="18"/>
    </row>
    <row r="304" spans="1:7" hidden="1" x14ac:dyDescent="0.25">
      <c r="A304" s="1" t="s">
        <v>113</v>
      </c>
      <c r="B304" s="1" t="s">
        <v>114</v>
      </c>
      <c r="C304" s="1">
        <v>2019</v>
      </c>
      <c r="D304" s="7">
        <v>1.2</v>
      </c>
      <c r="E304" s="7">
        <v>1.2</v>
      </c>
      <c r="F304" s="7">
        <v>1.2</v>
      </c>
      <c r="G304" s="18"/>
    </row>
    <row r="305" spans="1:7" hidden="1" x14ac:dyDescent="0.25">
      <c r="A305" s="1" t="s">
        <v>113</v>
      </c>
      <c r="B305" s="1" t="s">
        <v>114</v>
      </c>
      <c r="C305" s="1">
        <v>2010</v>
      </c>
      <c r="D305" s="7">
        <v>0.9</v>
      </c>
      <c r="E305" s="7">
        <v>0.9</v>
      </c>
      <c r="F305" s="7">
        <v>0.9</v>
      </c>
      <c r="G305" s="18"/>
    </row>
    <row r="306" spans="1:7" hidden="1" x14ac:dyDescent="0.25">
      <c r="A306" s="14" t="s">
        <v>113</v>
      </c>
      <c r="B306" s="14" t="s">
        <v>114</v>
      </c>
      <c r="C306" s="14">
        <v>2000</v>
      </c>
      <c r="D306" s="15">
        <v>1</v>
      </c>
      <c r="E306" s="15">
        <v>1</v>
      </c>
      <c r="F306" s="15">
        <v>1</v>
      </c>
      <c r="G306" s="18"/>
    </row>
    <row r="307" spans="1:7" hidden="1" x14ac:dyDescent="0.25">
      <c r="A307" t="s">
        <v>115</v>
      </c>
      <c r="B307" t="s">
        <v>116</v>
      </c>
      <c r="C307">
        <v>2022</v>
      </c>
      <c r="D307" s="5">
        <v>82.9</v>
      </c>
      <c r="E307" s="5">
        <v>82.9</v>
      </c>
      <c r="F307" s="5">
        <v>82.9</v>
      </c>
      <c r="G307" s="18"/>
    </row>
    <row r="308" spans="1:7" hidden="1" x14ac:dyDescent="0.25">
      <c r="A308" t="s">
        <v>115</v>
      </c>
      <c r="B308" t="s">
        <v>116</v>
      </c>
      <c r="C308">
        <v>2018</v>
      </c>
      <c r="D308" s="5">
        <v>83.6</v>
      </c>
      <c r="E308" s="5">
        <v>83.6</v>
      </c>
      <c r="F308" s="5">
        <v>83.6</v>
      </c>
      <c r="G308" s="18"/>
    </row>
    <row r="309" spans="1:7" hidden="1" x14ac:dyDescent="0.25">
      <c r="A309" s="3" t="s">
        <v>115</v>
      </c>
      <c r="B309" s="3" t="s">
        <v>116</v>
      </c>
      <c r="C309" s="3">
        <v>2002</v>
      </c>
      <c r="D309" s="6">
        <f>D310</f>
        <v>80</v>
      </c>
      <c r="E309" s="6">
        <f>AVERAGE(E308,E310)</f>
        <v>81.8</v>
      </c>
      <c r="F309" s="6">
        <f>AVERAGE(F310)</f>
        <v>80</v>
      </c>
      <c r="G309" s="18"/>
    </row>
    <row r="310" spans="1:7" hidden="1" x14ac:dyDescent="0.25">
      <c r="A310" t="s">
        <v>115</v>
      </c>
      <c r="B310" t="s">
        <v>116</v>
      </c>
      <c r="C310">
        <v>2001</v>
      </c>
      <c r="D310" s="5">
        <v>80</v>
      </c>
      <c r="E310" s="5">
        <v>80</v>
      </c>
      <c r="F310" s="5">
        <v>80</v>
      </c>
      <c r="G310" s="18"/>
    </row>
    <row r="311" spans="1:7" hidden="1" x14ac:dyDescent="0.25">
      <c r="A311" s="1" t="s">
        <v>117</v>
      </c>
      <c r="B311" s="1" t="s">
        <v>118</v>
      </c>
      <c r="C311" s="1">
        <v>2022</v>
      </c>
      <c r="D311" s="7">
        <v>80.8</v>
      </c>
      <c r="E311" s="7">
        <v>80.8</v>
      </c>
      <c r="F311" s="7">
        <v>80.8</v>
      </c>
      <c r="G311" s="18"/>
    </row>
    <row r="312" spans="1:7" hidden="1" x14ac:dyDescent="0.25">
      <c r="A312" s="1" t="s">
        <v>117</v>
      </c>
      <c r="B312" s="1" t="s">
        <v>118</v>
      </c>
      <c r="C312" s="1">
        <v>2019</v>
      </c>
      <c r="D312" s="7">
        <v>83.7</v>
      </c>
      <c r="E312" s="7">
        <v>83.7</v>
      </c>
      <c r="F312" s="7">
        <v>83.7</v>
      </c>
      <c r="G312" s="18"/>
    </row>
    <row r="313" spans="1:7" hidden="1" x14ac:dyDescent="0.25">
      <c r="A313" s="4" t="s">
        <v>117</v>
      </c>
      <c r="B313" s="4" t="s">
        <v>118</v>
      </c>
      <c r="C313" s="4">
        <v>2015</v>
      </c>
      <c r="D313" s="8">
        <f>AVERAGE(D312)</f>
        <v>83.7</v>
      </c>
      <c r="E313" s="8">
        <f>AVERAGE(E312)</f>
        <v>83.7</v>
      </c>
      <c r="F313" s="8">
        <f>AVERAGE(F312)</f>
        <v>83.7</v>
      </c>
      <c r="G313" s="18"/>
    </row>
    <row r="314" spans="1:7" hidden="1" x14ac:dyDescent="0.25">
      <c r="A314" t="s">
        <v>119</v>
      </c>
      <c r="B314" t="s">
        <v>120</v>
      </c>
      <c r="C314">
        <v>2021</v>
      </c>
      <c r="D314" s="5">
        <v>96.7</v>
      </c>
      <c r="E314" s="5">
        <v>96.7</v>
      </c>
      <c r="F314" s="5">
        <v>96.7</v>
      </c>
      <c r="G314" s="18"/>
    </row>
    <row r="315" spans="1:7" hidden="1" x14ac:dyDescent="0.25">
      <c r="A315" t="s">
        <v>119</v>
      </c>
      <c r="B315" t="s">
        <v>120</v>
      </c>
      <c r="C315">
        <v>2018</v>
      </c>
      <c r="D315" s="5">
        <v>90.4</v>
      </c>
      <c r="E315" s="5">
        <v>90.4</v>
      </c>
      <c r="F315" s="5">
        <v>90.4</v>
      </c>
      <c r="G315" s="18"/>
    </row>
    <row r="316" spans="1:7" hidden="1" x14ac:dyDescent="0.25">
      <c r="A316" s="3" t="s">
        <v>119</v>
      </c>
      <c r="B316" s="3" t="s">
        <v>120</v>
      </c>
      <c r="C316" s="3">
        <v>2011</v>
      </c>
      <c r="D316" s="6">
        <f>D315</f>
        <v>90.4</v>
      </c>
      <c r="E316" s="6">
        <f>AVERAGE(E315,E317)</f>
        <v>93.7</v>
      </c>
      <c r="F316" s="6">
        <f>AVERAGE(F315)</f>
        <v>90.4</v>
      </c>
      <c r="G316" s="18"/>
    </row>
    <row r="317" spans="1:7" hidden="1" x14ac:dyDescent="0.25">
      <c r="A317" t="s">
        <v>119</v>
      </c>
      <c r="B317" t="s">
        <v>120</v>
      </c>
      <c r="C317">
        <v>2000</v>
      </c>
      <c r="D317" s="5">
        <v>97</v>
      </c>
      <c r="E317" s="5">
        <v>97</v>
      </c>
      <c r="F317" s="5">
        <v>97</v>
      </c>
      <c r="G317" s="18"/>
    </row>
    <row r="318" spans="1:7" hidden="1" x14ac:dyDescent="0.25">
      <c r="A318" s="1" t="s">
        <v>121</v>
      </c>
      <c r="B318" s="1" t="s">
        <v>122</v>
      </c>
      <c r="C318" s="1">
        <v>2021</v>
      </c>
      <c r="D318" s="7">
        <v>82.2</v>
      </c>
      <c r="E318" s="7">
        <v>82.2</v>
      </c>
      <c r="F318" s="7">
        <v>82.2</v>
      </c>
      <c r="G318" s="18"/>
    </row>
    <row r="319" spans="1:7" hidden="1" x14ac:dyDescent="0.25">
      <c r="A319" s="1" t="s">
        <v>121</v>
      </c>
      <c r="B319" s="1" t="s">
        <v>122</v>
      </c>
      <c r="C319" s="1">
        <v>2019</v>
      </c>
      <c r="D319" s="7">
        <v>64.599999999999994</v>
      </c>
      <c r="E319" s="7">
        <v>64.599999999999994</v>
      </c>
      <c r="F319" s="7">
        <v>64.599999999999994</v>
      </c>
      <c r="G319" s="18"/>
    </row>
    <row r="320" spans="1:7" hidden="1" x14ac:dyDescent="0.25">
      <c r="A320" s="1" t="s">
        <v>121</v>
      </c>
      <c r="B320" s="1" t="s">
        <v>122</v>
      </c>
      <c r="C320" s="1">
        <v>2013</v>
      </c>
      <c r="D320" s="7">
        <v>22.2</v>
      </c>
      <c r="E320" s="7">
        <v>22.2</v>
      </c>
      <c r="F320" s="7">
        <v>22.2</v>
      </c>
      <c r="G320" s="18"/>
    </row>
    <row r="321" spans="1:7" hidden="1" x14ac:dyDescent="0.25">
      <c r="A321" s="4" t="s">
        <v>121</v>
      </c>
      <c r="B321" s="4" t="s">
        <v>122</v>
      </c>
      <c r="C321" s="4">
        <v>2002</v>
      </c>
      <c r="D321" s="8">
        <f>D322</f>
        <v>8</v>
      </c>
      <c r="E321" s="8">
        <f>AVERAGE(E320,E322)</f>
        <v>15.1</v>
      </c>
      <c r="F321" s="8">
        <f>AVERAGE(F322)</f>
        <v>8</v>
      </c>
      <c r="G321" s="18"/>
    </row>
    <row r="322" spans="1:7" hidden="1" x14ac:dyDescent="0.25">
      <c r="A322" s="1" t="s">
        <v>121</v>
      </c>
      <c r="B322" s="1" t="s">
        <v>122</v>
      </c>
      <c r="C322" s="1">
        <v>2000</v>
      </c>
      <c r="D322" s="7">
        <v>8</v>
      </c>
      <c r="E322" s="7">
        <v>8</v>
      </c>
      <c r="F322" s="7">
        <v>8</v>
      </c>
      <c r="G322" s="18"/>
    </row>
    <row r="323" spans="1:7" hidden="1" x14ac:dyDescent="0.25">
      <c r="A323" t="s">
        <v>123</v>
      </c>
      <c r="B323" t="s">
        <v>124</v>
      </c>
      <c r="C323">
        <v>2022</v>
      </c>
      <c r="D323" s="5">
        <v>100</v>
      </c>
      <c r="E323" s="5">
        <v>100</v>
      </c>
      <c r="F323" s="5">
        <v>100</v>
      </c>
      <c r="G323" s="18"/>
    </row>
    <row r="324" spans="1:7" hidden="1" x14ac:dyDescent="0.25">
      <c r="A324" t="s">
        <v>123</v>
      </c>
      <c r="B324" t="s">
        <v>124</v>
      </c>
      <c r="C324">
        <v>2020</v>
      </c>
      <c r="D324" s="5">
        <v>100</v>
      </c>
      <c r="E324" s="5">
        <v>100</v>
      </c>
      <c r="F324" s="5">
        <v>100</v>
      </c>
      <c r="G324" s="18"/>
    </row>
    <row r="325" spans="1:7" hidden="1" x14ac:dyDescent="0.25">
      <c r="A325" t="s">
        <v>123</v>
      </c>
      <c r="B325" t="s">
        <v>124</v>
      </c>
      <c r="C325">
        <v>2019</v>
      </c>
      <c r="D325" s="5">
        <v>100</v>
      </c>
      <c r="E325" s="5">
        <v>100</v>
      </c>
      <c r="F325" s="5">
        <v>100</v>
      </c>
      <c r="G325" s="18"/>
    </row>
    <row r="326" spans="1:7" hidden="1" x14ac:dyDescent="0.25">
      <c r="A326" t="s">
        <v>123</v>
      </c>
      <c r="B326" t="s">
        <v>124</v>
      </c>
      <c r="C326">
        <v>2017</v>
      </c>
      <c r="D326" s="5">
        <v>100</v>
      </c>
      <c r="E326" s="5">
        <v>100</v>
      </c>
      <c r="F326" s="5">
        <v>100</v>
      </c>
      <c r="G326" s="18"/>
    </row>
    <row r="327" spans="1:7" hidden="1" x14ac:dyDescent="0.25">
      <c r="A327" t="s">
        <v>123</v>
      </c>
      <c r="B327" t="s">
        <v>124</v>
      </c>
      <c r="C327">
        <v>2015</v>
      </c>
      <c r="D327" s="5">
        <v>100</v>
      </c>
      <c r="E327" s="5">
        <v>100</v>
      </c>
      <c r="F327" s="5">
        <v>100</v>
      </c>
      <c r="G327" s="18"/>
    </row>
    <row r="328" spans="1:7" s="3" customFormat="1" hidden="1" x14ac:dyDescent="0.25">
      <c r="A328" s="3" t="s">
        <v>123</v>
      </c>
      <c r="B328" s="3" t="s">
        <v>124</v>
      </c>
      <c r="C328" s="3">
        <v>2010</v>
      </c>
      <c r="D328" s="6">
        <f>D327</f>
        <v>100</v>
      </c>
      <c r="E328" s="6">
        <f>AVERAGE(E327,E329)</f>
        <v>98</v>
      </c>
      <c r="F328" s="6">
        <f>AVERAGE(F324:F327)</f>
        <v>100</v>
      </c>
      <c r="G328" s="18"/>
    </row>
    <row r="329" spans="1:7" hidden="1" x14ac:dyDescent="0.25">
      <c r="A329" t="s">
        <v>123</v>
      </c>
      <c r="B329" t="s">
        <v>124</v>
      </c>
      <c r="C329">
        <v>2000</v>
      </c>
      <c r="D329" s="5">
        <v>96</v>
      </c>
      <c r="E329" s="5">
        <v>96</v>
      </c>
      <c r="F329" s="5">
        <v>96</v>
      </c>
      <c r="G329" s="18"/>
    </row>
    <row r="330" spans="1:7" hidden="1" x14ac:dyDescent="0.25">
      <c r="A330" s="1" t="s">
        <v>125</v>
      </c>
      <c r="B330" s="1" t="s">
        <v>126</v>
      </c>
      <c r="C330" s="1">
        <v>2022</v>
      </c>
      <c r="D330" s="7">
        <v>16.7</v>
      </c>
      <c r="E330" s="7">
        <v>16.7</v>
      </c>
      <c r="F330" s="7">
        <v>16.7</v>
      </c>
      <c r="G330" s="18"/>
    </row>
    <row r="331" spans="1:7" hidden="1" x14ac:dyDescent="0.25">
      <c r="A331" s="1" t="s">
        <v>125</v>
      </c>
      <c r="B331" s="1" t="s">
        <v>126</v>
      </c>
      <c r="C331" s="1">
        <v>2017</v>
      </c>
      <c r="D331" s="7">
        <v>6.5</v>
      </c>
      <c r="E331" s="7">
        <v>6.5</v>
      </c>
      <c r="F331" s="7">
        <v>6.5</v>
      </c>
      <c r="G331" s="18"/>
    </row>
    <row r="332" spans="1:7" hidden="1" x14ac:dyDescent="0.25">
      <c r="A332" s="4" t="s">
        <v>125</v>
      </c>
      <c r="B332" s="4" t="s">
        <v>126</v>
      </c>
      <c r="C332" s="4">
        <v>2012</v>
      </c>
      <c r="D332" s="8">
        <f>D331</f>
        <v>6.5</v>
      </c>
      <c r="E332" s="8">
        <f>AVERAGE(E331,E333)</f>
        <v>5.6</v>
      </c>
      <c r="F332" s="8">
        <f>AVERAGE(F331)</f>
        <v>6.5</v>
      </c>
      <c r="G332" s="18"/>
    </row>
    <row r="333" spans="1:7" hidden="1" x14ac:dyDescent="0.25">
      <c r="A333" s="1" t="s">
        <v>125</v>
      </c>
      <c r="B333" s="1" t="s">
        <v>126</v>
      </c>
      <c r="C333" s="1">
        <v>2004</v>
      </c>
      <c r="D333" s="7">
        <v>4.7</v>
      </c>
      <c r="E333" s="7">
        <v>4.7</v>
      </c>
      <c r="F333" s="7">
        <v>4.7</v>
      </c>
      <c r="G333" s="18"/>
    </row>
    <row r="334" spans="1:7" hidden="1" x14ac:dyDescent="0.25">
      <c r="A334" s="1" t="s">
        <v>125</v>
      </c>
      <c r="B334" s="1" t="s">
        <v>126</v>
      </c>
      <c r="C334" s="1">
        <v>2000</v>
      </c>
      <c r="D334" s="7">
        <v>3</v>
      </c>
      <c r="E334" s="7">
        <v>3</v>
      </c>
      <c r="F334" s="7">
        <v>3</v>
      </c>
      <c r="G334" s="18"/>
    </row>
    <row r="335" spans="1:7" hidden="1" x14ac:dyDescent="0.25">
      <c r="A335" t="s">
        <v>127</v>
      </c>
      <c r="B335" t="s">
        <v>128</v>
      </c>
      <c r="C335">
        <v>2021</v>
      </c>
      <c r="D335" s="5">
        <v>10.6</v>
      </c>
      <c r="E335" s="5">
        <v>10.6</v>
      </c>
      <c r="F335" s="5">
        <v>10.6</v>
      </c>
      <c r="G335" s="18"/>
    </row>
    <row r="336" spans="1:7" hidden="1" x14ac:dyDescent="0.25">
      <c r="A336" t="s">
        <v>127</v>
      </c>
      <c r="B336" t="s">
        <v>128</v>
      </c>
      <c r="C336">
        <v>2019</v>
      </c>
      <c r="D336" s="5">
        <v>9.4</v>
      </c>
      <c r="E336" s="5">
        <v>9.4</v>
      </c>
      <c r="F336" s="5">
        <v>9.4</v>
      </c>
      <c r="G336" s="18"/>
    </row>
    <row r="337" spans="1:7" hidden="1" x14ac:dyDescent="0.25">
      <c r="A337" t="s">
        <v>127</v>
      </c>
      <c r="B337" t="s">
        <v>128</v>
      </c>
      <c r="C337">
        <v>2017</v>
      </c>
      <c r="D337" s="5">
        <v>11</v>
      </c>
      <c r="E337" s="5">
        <v>11</v>
      </c>
      <c r="F337" s="5">
        <v>11</v>
      </c>
      <c r="G337" s="18"/>
    </row>
    <row r="338" spans="1:7" hidden="1" x14ac:dyDescent="0.25">
      <c r="A338" t="s">
        <v>127</v>
      </c>
      <c r="B338" t="s">
        <v>128</v>
      </c>
      <c r="C338">
        <v>2010</v>
      </c>
      <c r="D338" s="5">
        <v>4.5999999999999996</v>
      </c>
      <c r="E338" s="5">
        <v>4.5999999999999996</v>
      </c>
      <c r="F338" s="5">
        <v>4.5999999999999996</v>
      </c>
      <c r="G338" s="18"/>
    </row>
    <row r="339" spans="1:7" hidden="1" x14ac:dyDescent="0.25">
      <c r="A339" s="3" t="s">
        <v>127</v>
      </c>
      <c r="B339" s="3" t="s">
        <v>128</v>
      </c>
      <c r="C339" s="3">
        <v>2008</v>
      </c>
      <c r="D339" s="6">
        <f>AVERAGE(D338)</f>
        <v>4.5999999999999996</v>
      </c>
      <c r="E339" s="6">
        <f>AVERAGE(E338)</f>
        <v>4.5999999999999996</v>
      </c>
      <c r="F339" s="6">
        <f>AVERAGE(F338)</f>
        <v>4.5999999999999996</v>
      </c>
      <c r="G339" s="18"/>
    </row>
    <row r="340" spans="1:7" hidden="1" x14ac:dyDescent="0.25">
      <c r="A340" s="1" t="s">
        <v>129</v>
      </c>
      <c r="B340" s="1" t="s">
        <v>130</v>
      </c>
      <c r="C340" s="1">
        <v>2022</v>
      </c>
      <c r="D340" s="7">
        <v>25.3</v>
      </c>
      <c r="E340" s="7">
        <v>25.3</v>
      </c>
      <c r="F340" s="7">
        <v>25.3</v>
      </c>
      <c r="G340" s="18"/>
    </row>
    <row r="341" spans="1:7" hidden="1" x14ac:dyDescent="0.25">
      <c r="A341" s="1" t="s">
        <v>129</v>
      </c>
      <c r="B341" s="1" t="s">
        <v>130</v>
      </c>
      <c r="C341" s="1">
        <v>2019</v>
      </c>
      <c r="D341" s="7">
        <v>29.9</v>
      </c>
      <c r="E341" s="7">
        <v>29.9</v>
      </c>
      <c r="F341" s="7">
        <v>29.9</v>
      </c>
      <c r="G341" s="18"/>
    </row>
    <row r="342" spans="1:7" hidden="1" x14ac:dyDescent="0.25">
      <c r="A342" s="4" t="s">
        <v>129</v>
      </c>
      <c r="B342" s="4" t="s">
        <v>130</v>
      </c>
      <c r="C342" s="4">
        <v>2013</v>
      </c>
      <c r="D342" s="8">
        <f>D343</f>
        <v>23.5</v>
      </c>
      <c r="E342" s="8">
        <f>AVERAGE(E341,E343)</f>
        <v>26.7</v>
      </c>
      <c r="F342" s="8">
        <f>AVERAGE(F341,F343)</f>
        <v>26.7</v>
      </c>
      <c r="G342" s="18"/>
    </row>
    <row r="343" spans="1:7" hidden="1" x14ac:dyDescent="0.25">
      <c r="A343" s="1" t="s">
        <v>129</v>
      </c>
      <c r="B343" s="1" t="s">
        <v>130</v>
      </c>
      <c r="C343" s="1">
        <v>2010</v>
      </c>
      <c r="D343" s="7">
        <v>23.5</v>
      </c>
      <c r="E343" s="7">
        <v>23.5</v>
      </c>
      <c r="F343" s="7">
        <v>23.5</v>
      </c>
      <c r="G343" s="18"/>
    </row>
    <row r="344" spans="1:7" hidden="1" x14ac:dyDescent="0.25">
      <c r="A344" s="1" t="s">
        <v>129</v>
      </c>
      <c r="B344" s="1" t="s">
        <v>130</v>
      </c>
      <c r="C344" s="1">
        <v>2004</v>
      </c>
      <c r="D344" s="7">
        <v>10</v>
      </c>
      <c r="E344" s="7">
        <v>10</v>
      </c>
      <c r="F344" s="7">
        <v>10</v>
      </c>
      <c r="G344" s="18"/>
    </row>
    <row r="345" spans="1:7" hidden="1" x14ac:dyDescent="0.25">
      <c r="A345" t="s">
        <v>131</v>
      </c>
      <c r="B345" t="s">
        <v>132</v>
      </c>
      <c r="C345">
        <v>2019</v>
      </c>
      <c r="D345" s="5">
        <v>7</v>
      </c>
      <c r="E345" s="5">
        <v>7</v>
      </c>
      <c r="F345" s="5">
        <v>7</v>
      </c>
      <c r="G345" s="18"/>
    </row>
    <row r="346" spans="1:7" hidden="1" x14ac:dyDescent="0.25">
      <c r="A346" s="3" t="s">
        <v>131</v>
      </c>
      <c r="B346" s="3" t="s">
        <v>132</v>
      </c>
      <c r="C346" s="3">
        <v>2015</v>
      </c>
      <c r="D346" s="6">
        <f>D345</f>
        <v>7</v>
      </c>
      <c r="E346" s="6">
        <f>AVERAGE(E345,E347)</f>
        <v>3.95</v>
      </c>
      <c r="F346" s="6">
        <f>AVERAGE(F345)</f>
        <v>7</v>
      </c>
      <c r="G346" s="18"/>
    </row>
    <row r="347" spans="1:7" hidden="1" x14ac:dyDescent="0.25">
      <c r="A347" t="s">
        <v>131</v>
      </c>
      <c r="B347" t="s">
        <v>132</v>
      </c>
      <c r="C347">
        <v>2007</v>
      </c>
      <c r="D347" s="5">
        <v>0.9</v>
      </c>
      <c r="E347" s="5">
        <v>0.9</v>
      </c>
      <c r="F347" s="5">
        <v>0.9</v>
      </c>
      <c r="G347" s="18"/>
    </row>
    <row r="348" spans="1:7" hidden="1" x14ac:dyDescent="0.25">
      <c r="A348" t="s">
        <v>131</v>
      </c>
      <c r="B348" t="s">
        <v>132</v>
      </c>
      <c r="C348">
        <v>2000</v>
      </c>
      <c r="D348" s="5">
        <v>2</v>
      </c>
      <c r="E348" s="5">
        <v>2</v>
      </c>
      <c r="F348" s="5">
        <v>2</v>
      </c>
      <c r="G348" s="18"/>
    </row>
    <row r="349" spans="1:7" hidden="1" x14ac:dyDescent="0.25">
      <c r="A349" s="1" t="s">
        <v>133</v>
      </c>
      <c r="B349" s="1" t="s">
        <v>134</v>
      </c>
      <c r="C349" s="1">
        <v>2021</v>
      </c>
      <c r="D349" s="7">
        <v>24.5</v>
      </c>
      <c r="E349" s="7">
        <v>24.5</v>
      </c>
      <c r="F349" s="7">
        <v>24.5</v>
      </c>
      <c r="G349" s="18"/>
    </row>
    <row r="350" spans="1:7" hidden="1" x14ac:dyDescent="0.25">
      <c r="A350" s="1" t="s">
        <v>133</v>
      </c>
      <c r="B350" s="1" t="s">
        <v>134</v>
      </c>
      <c r="C350" s="1">
        <v>2019</v>
      </c>
      <c r="D350" s="7">
        <v>20.100000000000001</v>
      </c>
      <c r="E350" s="7">
        <v>20.100000000000001</v>
      </c>
      <c r="F350" s="7">
        <v>20.100000000000001</v>
      </c>
      <c r="G350" s="18"/>
    </row>
    <row r="351" spans="1:7" hidden="1" x14ac:dyDescent="0.25">
      <c r="A351" s="1" t="s">
        <v>133</v>
      </c>
      <c r="B351" s="1" t="s">
        <v>134</v>
      </c>
      <c r="C351" s="1">
        <v>2009</v>
      </c>
      <c r="D351" s="7">
        <v>18.100000000000001</v>
      </c>
      <c r="E351" s="7">
        <v>18.100000000000001</v>
      </c>
      <c r="F351" s="7">
        <v>18.100000000000001</v>
      </c>
      <c r="G351" s="18"/>
    </row>
    <row r="352" spans="1:7" hidden="1" x14ac:dyDescent="0.25">
      <c r="A352" s="4" t="s">
        <v>133</v>
      </c>
      <c r="B352" s="4" t="s">
        <v>134</v>
      </c>
      <c r="C352" s="4">
        <v>2007</v>
      </c>
      <c r="D352" s="8">
        <f>D351</f>
        <v>18.100000000000001</v>
      </c>
      <c r="E352" s="8">
        <f>AVERAGE(E351,E353)</f>
        <v>17.05</v>
      </c>
      <c r="F352" s="8">
        <f>AVERAGE(F351,F353)</f>
        <v>17.05</v>
      </c>
      <c r="G352" s="18"/>
    </row>
    <row r="353" spans="1:7" hidden="1" x14ac:dyDescent="0.25">
      <c r="A353" s="1" t="s">
        <v>133</v>
      </c>
      <c r="B353" s="1" t="s">
        <v>134</v>
      </c>
      <c r="C353" s="1">
        <v>2000</v>
      </c>
      <c r="D353" s="7">
        <v>16</v>
      </c>
      <c r="E353" s="7">
        <v>16</v>
      </c>
      <c r="F353" s="7">
        <v>16</v>
      </c>
      <c r="G353" s="18"/>
    </row>
    <row r="354" spans="1:7" hidden="1" x14ac:dyDescent="0.25">
      <c r="A354" t="s">
        <v>135</v>
      </c>
      <c r="B354" t="s">
        <v>136</v>
      </c>
      <c r="C354">
        <v>2022</v>
      </c>
      <c r="D354" s="5">
        <v>15.9</v>
      </c>
      <c r="E354" s="5">
        <v>15.9</v>
      </c>
      <c r="F354" s="5">
        <v>15.9</v>
      </c>
      <c r="G354" s="18"/>
    </row>
    <row r="355" spans="1:7" hidden="1" x14ac:dyDescent="0.25">
      <c r="A355" t="s">
        <v>135</v>
      </c>
      <c r="B355" t="s">
        <v>136</v>
      </c>
      <c r="C355">
        <v>2019</v>
      </c>
      <c r="D355" s="5">
        <v>19</v>
      </c>
      <c r="E355" s="5">
        <v>19</v>
      </c>
      <c r="F355" s="5">
        <v>19</v>
      </c>
      <c r="G355" s="18"/>
    </row>
    <row r="356" spans="1:7" hidden="1" x14ac:dyDescent="0.25">
      <c r="A356" t="s">
        <v>135</v>
      </c>
      <c r="B356" t="s">
        <v>136</v>
      </c>
      <c r="C356">
        <v>2017</v>
      </c>
      <c r="D356" s="5">
        <v>19</v>
      </c>
      <c r="E356" s="5">
        <v>19</v>
      </c>
      <c r="F356" s="5">
        <v>19</v>
      </c>
      <c r="G356" s="18"/>
    </row>
    <row r="357" spans="1:7" hidden="1" x14ac:dyDescent="0.25">
      <c r="A357" s="3" t="s">
        <v>135</v>
      </c>
      <c r="B357" s="3" t="s">
        <v>136</v>
      </c>
      <c r="C357" s="3">
        <v>2010</v>
      </c>
      <c r="D357" s="6">
        <f>D358</f>
        <v>10.9</v>
      </c>
      <c r="E357" s="6">
        <f>AVERAGE(E356,E358)</f>
        <v>14.95</v>
      </c>
      <c r="F357" s="6">
        <f>AVERAGE(F355:F356)</f>
        <v>19</v>
      </c>
      <c r="G357" s="18"/>
    </row>
    <row r="358" spans="1:7" hidden="1" x14ac:dyDescent="0.25">
      <c r="A358" t="s">
        <v>135</v>
      </c>
      <c r="B358" t="s">
        <v>136</v>
      </c>
      <c r="C358">
        <v>2009</v>
      </c>
      <c r="D358" s="5">
        <v>10.9</v>
      </c>
      <c r="E358" s="5">
        <v>10.9</v>
      </c>
      <c r="F358" s="5">
        <v>10.9</v>
      </c>
      <c r="G358" s="18"/>
    </row>
    <row r="359" spans="1:7" hidden="1" x14ac:dyDescent="0.25">
      <c r="A359" t="s">
        <v>135</v>
      </c>
      <c r="B359" t="s">
        <v>136</v>
      </c>
      <c r="C359">
        <v>2000</v>
      </c>
      <c r="D359" s="5">
        <v>6</v>
      </c>
      <c r="E359" s="5">
        <v>6</v>
      </c>
      <c r="F359" s="5">
        <v>6</v>
      </c>
      <c r="G359" s="18"/>
    </row>
    <row r="360" spans="1:7" hidden="1" x14ac:dyDescent="0.25">
      <c r="A360" s="1" t="s">
        <v>137</v>
      </c>
      <c r="B360" s="1" t="s">
        <v>138</v>
      </c>
      <c r="C360" s="1">
        <v>2022</v>
      </c>
      <c r="D360" s="7">
        <v>90.8</v>
      </c>
      <c r="E360" s="7">
        <v>90.8</v>
      </c>
      <c r="F360" s="7">
        <v>90.8</v>
      </c>
      <c r="G360" s="18"/>
    </row>
    <row r="361" spans="1:7" hidden="1" x14ac:dyDescent="0.25">
      <c r="A361" s="1" t="s">
        <v>137</v>
      </c>
      <c r="B361" s="1" t="s">
        <v>138</v>
      </c>
      <c r="C361" s="1">
        <v>2019</v>
      </c>
      <c r="D361" s="7">
        <v>91.1</v>
      </c>
      <c r="E361" s="7">
        <v>91.1</v>
      </c>
      <c r="F361" s="7">
        <v>91.1</v>
      </c>
      <c r="G361" s="18"/>
    </row>
    <row r="362" spans="1:7" hidden="1" x14ac:dyDescent="0.25">
      <c r="A362" s="4" t="s">
        <v>137</v>
      </c>
      <c r="B362" s="4" t="s">
        <v>138</v>
      </c>
      <c r="C362" s="4">
        <v>2011</v>
      </c>
      <c r="D362" s="8">
        <f>D363</f>
        <v>98.4</v>
      </c>
      <c r="E362" s="8">
        <f>AVERAGE(E361,E363)</f>
        <v>94.75</v>
      </c>
      <c r="F362" s="8">
        <f>AVERAGE(F361)</f>
        <v>91.1</v>
      </c>
      <c r="G362" s="18"/>
    </row>
    <row r="363" spans="1:7" hidden="1" x14ac:dyDescent="0.25">
      <c r="A363" s="1" t="s">
        <v>137</v>
      </c>
      <c r="B363" s="1" t="s">
        <v>138</v>
      </c>
      <c r="C363" s="1">
        <v>2009</v>
      </c>
      <c r="D363" s="7">
        <v>98.4</v>
      </c>
      <c r="E363" s="7">
        <v>98.4</v>
      </c>
      <c r="F363" s="7">
        <v>98.4</v>
      </c>
      <c r="G363" s="18"/>
    </row>
    <row r="364" spans="1:7" hidden="1" x14ac:dyDescent="0.25">
      <c r="A364" s="1" t="s">
        <v>137</v>
      </c>
      <c r="B364" s="1" t="s">
        <v>138</v>
      </c>
      <c r="C364" s="1">
        <v>2000</v>
      </c>
      <c r="D364" s="7">
        <v>45</v>
      </c>
      <c r="E364" s="7">
        <v>45</v>
      </c>
      <c r="F364" s="7">
        <v>45</v>
      </c>
      <c r="G364" s="18"/>
    </row>
    <row r="365" spans="1:7" hidden="1" x14ac:dyDescent="0.25">
      <c r="A365" t="s">
        <v>139</v>
      </c>
      <c r="B365" t="s">
        <v>140</v>
      </c>
      <c r="C365">
        <v>2022</v>
      </c>
      <c r="D365" s="5">
        <v>85.9</v>
      </c>
      <c r="E365" s="5">
        <v>85.9</v>
      </c>
      <c r="F365" s="5">
        <v>85.9</v>
      </c>
      <c r="G365" s="18"/>
    </row>
    <row r="366" spans="1:7" hidden="1" x14ac:dyDescent="0.25">
      <c r="A366" t="s">
        <v>139</v>
      </c>
      <c r="B366" t="s">
        <v>140</v>
      </c>
      <c r="C366">
        <v>2018</v>
      </c>
      <c r="D366" s="5">
        <v>90.3</v>
      </c>
      <c r="E366" s="5">
        <v>90.3</v>
      </c>
      <c r="F366" s="5">
        <v>90.3</v>
      </c>
      <c r="G366" s="18"/>
    </row>
    <row r="367" spans="1:7" hidden="1" x14ac:dyDescent="0.25">
      <c r="A367" t="s">
        <v>139</v>
      </c>
      <c r="B367" t="s">
        <v>140</v>
      </c>
      <c r="C367">
        <v>2015</v>
      </c>
      <c r="D367" s="5">
        <v>90</v>
      </c>
      <c r="E367" s="5">
        <v>90</v>
      </c>
      <c r="F367" s="5">
        <v>90</v>
      </c>
      <c r="G367" s="18"/>
    </row>
    <row r="368" spans="1:7" hidden="1" x14ac:dyDescent="0.25">
      <c r="A368" s="16" t="s">
        <v>139</v>
      </c>
      <c r="B368" s="16" t="s">
        <v>140</v>
      </c>
      <c r="C368" s="16">
        <v>2000</v>
      </c>
      <c r="D368" s="17">
        <v>55</v>
      </c>
      <c r="E368" s="17">
        <v>55</v>
      </c>
      <c r="F368" s="17">
        <v>55</v>
      </c>
      <c r="G368" s="18"/>
    </row>
    <row r="369" spans="1:7" hidden="1" x14ac:dyDescent="0.25">
      <c r="A369" s="1" t="s">
        <v>141</v>
      </c>
      <c r="B369" s="1" t="s">
        <v>142</v>
      </c>
      <c r="C369" s="1">
        <v>2021</v>
      </c>
      <c r="D369" s="7">
        <v>6</v>
      </c>
      <c r="E369" s="7">
        <v>6</v>
      </c>
      <c r="F369" s="7">
        <v>6</v>
      </c>
      <c r="G369" s="18"/>
    </row>
    <row r="370" spans="1:7" hidden="1" x14ac:dyDescent="0.25">
      <c r="A370" s="1" t="s">
        <v>141</v>
      </c>
      <c r="B370" s="1" t="s">
        <v>142</v>
      </c>
      <c r="C370" s="1">
        <v>2019</v>
      </c>
      <c r="D370" s="7">
        <v>5.5</v>
      </c>
      <c r="E370" s="7">
        <v>5.5</v>
      </c>
      <c r="F370" s="7">
        <v>5.5</v>
      </c>
      <c r="G370" s="18"/>
    </row>
    <row r="371" spans="1:7" hidden="1" x14ac:dyDescent="0.25">
      <c r="A371" s="1" t="s">
        <v>141</v>
      </c>
      <c r="B371" s="1" t="s">
        <v>142</v>
      </c>
      <c r="C371" s="1">
        <v>2016</v>
      </c>
      <c r="D371" s="7">
        <v>3.2</v>
      </c>
      <c r="E371" s="7">
        <v>3.2</v>
      </c>
      <c r="F371" s="7">
        <v>3.2</v>
      </c>
      <c r="G371" s="18"/>
    </row>
    <row r="372" spans="1:7" s="3" customFormat="1" hidden="1" x14ac:dyDescent="0.25">
      <c r="A372" s="4" t="s">
        <v>141</v>
      </c>
      <c r="B372" s="4" t="s">
        <v>142</v>
      </c>
      <c r="C372" s="4">
        <v>2012</v>
      </c>
      <c r="D372" s="8">
        <f>D371</f>
        <v>3.2</v>
      </c>
      <c r="E372" s="8">
        <f>AVERAGE(E371,E373)</f>
        <v>3.2</v>
      </c>
      <c r="F372" s="8">
        <f>AVERAGE(F370:F371)</f>
        <v>4.3499999999999996</v>
      </c>
      <c r="G372" s="18"/>
    </row>
    <row r="373" spans="1:7" hidden="1" x14ac:dyDescent="0.25">
      <c r="A373" s="1" t="s">
        <v>141</v>
      </c>
      <c r="B373" s="1" t="s">
        <v>142</v>
      </c>
      <c r="C373" s="1">
        <v>2008</v>
      </c>
      <c r="D373" s="7">
        <v>3.2</v>
      </c>
      <c r="E373" s="7">
        <v>3.2</v>
      </c>
      <c r="F373" s="7">
        <v>3.2</v>
      </c>
      <c r="G373" s="18"/>
    </row>
    <row r="374" spans="1:7" hidden="1" x14ac:dyDescent="0.25">
      <c r="A374" s="1" t="s">
        <v>141</v>
      </c>
      <c r="B374" s="1" t="s">
        <v>142</v>
      </c>
      <c r="C374" s="1">
        <v>2000</v>
      </c>
      <c r="D374" s="7">
        <v>1</v>
      </c>
      <c r="E374" s="7">
        <v>1</v>
      </c>
      <c r="F374" s="7">
        <v>1</v>
      </c>
      <c r="G374" s="18"/>
    </row>
    <row r="375" spans="1:7" hidden="1" x14ac:dyDescent="0.25">
      <c r="A375" t="s">
        <v>143</v>
      </c>
      <c r="B375" t="s">
        <v>144</v>
      </c>
      <c r="C375">
        <v>2022</v>
      </c>
      <c r="D375" s="5">
        <v>18.3</v>
      </c>
      <c r="E375" s="5">
        <v>18.3</v>
      </c>
      <c r="F375" s="5">
        <v>18.3</v>
      </c>
      <c r="G375" s="18"/>
    </row>
    <row r="376" spans="1:7" hidden="1" x14ac:dyDescent="0.25">
      <c r="A376" t="s">
        <v>143</v>
      </c>
      <c r="B376" t="s">
        <v>144</v>
      </c>
      <c r="C376">
        <v>2019</v>
      </c>
      <c r="D376" s="5">
        <v>11.2</v>
      </c>
      <c r="E376" s="5">
        <v>11.2</v>
      </c>
      <c r="F376" s="5">
        <v>11.2</v>
      </c>
      <c r="G376" s="18"/>
    </row>
    <row r="377" spans="1:7" hidden="1" x14ac:dyDescent="0.25">
      <c r="A377" t="s">
        <v>143</v>
      </c>
      <c r="B377" t="s">
        <v>144</v>
      </c>
      <c r="C377">
        <v>2017</v>
      </c>
      <c r="D377" s="5">
        <v>7.8</v>
      </c>
      <c r="E377" s="5">
        <v>7.8</v>
      </c>
      <c r="F377" s="5">
        <v>7.8</v>
      </c>
      <c r="G377" s="18"/>
    </row>
    <row r="378" spans="1:7" hidden="1" x14ac:dyDescent="0.25">
      <c r="A378" t="s">
        <v>143</v>
      </c>
      <c r="B378" t="s">
        <v>144</v>
      </c>
      <c r="C378">
        <v>2016</v>
      </c>
      <c r="D378" s="5">
        <v>6.6</v>
      </c>
      <c r="E378" s="5">
        <v>6.6</v>
      </c>
      <c r="F378" s="5">
        <v>6.6</v>
      </c>
      <c r="G378" s="18"/>
    </row>
    <row r="379" spans="1:7" hidden="1" x14ac:dyDescent="0.25">
      <c r="A379" s="3" t="s">
        <v>143</v>
      </c>
      <c r="B379" s="3" t="s">
        <v>144</v>
      </c>
      <c r="C379" s="3">
        <v>2014</v>
      </c>
      <c r="D379" s="6">
        <f>D378</f>
        <v>6.6</v>
      </c>
      <c r="E379" s="6">
        <f>AVERAGE(E378,E380)</f>
        <v>6.6</v>
      </c>
      <c r="F379" s="6">
        <f>AVERAGE(F376:F378,F380)</f>
        <v>8.0500000000000007</v>
      </c>
      <c r="G379" s="18"/>
    </row>
    <row r="380" spans="1:7" hidden="1" x14ac:dyDescent="0.25">
      <c r="A380" t="s">
        <v>143</v>
      </c>
      <c r="B380" t="s">
        <v>144</v>
      </c>
      <c r="C380">
        <v>2012</v>
      </c>
      <c r="D380" s="5">
        <v>6.6</v>
      </c>
      <c r="E380" s="5">
        <v>6.6</v>
      </c>
      <c r="F380" s="5">
        <v>6.6</v>
      </c>
      <c r="G380" s="18"/>
    </row>
    <row r="381" spans="1:7" hidden="1" x14ac:dyDescent="0.25">
      <c r="A381" t="s">
        <v>143</v>
      </c>
      <c r="B381" t="s">
        <v>144</v>
      </c>
      <c r="C381">
        <v>2000</v>
      </c>
      <c r="D381" s="5">
        <v>1</v>
      </c>
      <c r="E381" s="5">
        <v>1</v>
      </c>
      <c r="F381" s="5">
        <v>1</v>
      </c>
      <c r="G381" s="18"/>
    </row>
    <row r="382" spans="1:7" hidden="1" x14ac:dyDescent="0.25">
      <c r="A382" s="1" t="s">
        <v>145</v>
      </c>
      <c r="B382" s="1" t="s">
        <v>146</v>
      </c>
      <c r="C382" s="1">
        <v>2020</v>
      </c>
      <c r="D382" s="7">
        <v>96.2</v>
      </c>
      <c r="E382" s="7">
        <v>96.2</v>
      </c>
      <c r="F382" s="7">
        <v>96.2</v>
      </c>
      <c r="G382" s="18"/>
    </row>
    <row r="383" spans="1:7" hidden="1" x14ac:dyDescent="0.25">
      <c r="A383" s="1" t="s">
        <v>145</v>
      </c>
      <c r="B383" s="1" t="s">
        <v>146</v>
      </c>
      <c r="C383" s="1">
        <v>2019</v>
      </c>
      <c r="D383" s="7">
        <v>96</v>
      </c>
      <c r="E383" s="7">
        <v>96</v>
      </c>
      <c r="F383" s="7">
        <v>96</v>
      </c>
      <c r="G383" s="18"/>
    </row>
    <row r="384" spans="1:7" hidden="1" x14ac:dyDescent="0.25">
      <c r="A384" s="1" t="s">
        <v>145</v>
      </c>
      <c r="B384" s="1" t="s">
        <v>146</v>
      </c>
      <c r="C384" s="1">
        <v>2018</v>
      </c>
      <c r="D384" s="7">
        <v>96</v>
      </c>
      <c r="E384" s="7">
        <v>96</v>
      </c>
      <c r="F384" s="7">
        <v>96</v>
      </c>
      <c r="G384" s="18"/>
    </row>
    <row r="385" spans="1:7" hidden="1" x14ac:dyDescent="0.25">
      <c r="A385" s="1" t="s">
        <v>145</v>
      </c>
      <c r="B385" s="1" t="s">
        <v>146</v>
      </c>
      <c r="C385" s="1">
        <v>2015</v>
      </c>
      <c r="D385" s="7">
        <v>91.9</v>
      </c>
      <c r="E385" s="7">
        <v>91.9</v>
      </c>
      <c r="F385" s="7">
        <v>91.9</v>
      </c>
      <c r="G385" s="18"/>
    </row>
    <row r="386" spans="1:7" s="3" customFormat="1" hidden="1" x14ac:dyDescent="0.25">
      <c r="A386" s="4" t="s">
        <v>145</v>
      </c>
      <c r="B386" s="4" t="s">
        <v>146</v>
      </c>
      <c r="C386" s="4">
        <v>2001</v>
      </c>
      <c r="D386" s="8">
        <f>D387</f>
        <v>92</v>
      </c>
      <c r="E386" s="8">
        <f>AVERAGE(E385,E387)</f>
        <v>91.95</v>
      </c>
      <c r="F386" s="8">
        <f>AVERAGE(F385,F387)</f>
        <v>91.95</v>
      </c>
      <c r="G386" s="18"/>
    </row>
    <row r="387" spans="1:7" hidden="1" x14ac:dyDescent="0.25">
      <c r="A387" s="1" t="s">
        <v>145</v>
      </c>
      <c r="B387" s="1" t="s">
        <v>146</v>
      </c>
      <c r="C387" s="1">
        <v>2000</v>
      </c>
      <c r="D387" s="7">
        <v>92</v>
      </c>
      <c r="E387" s="7">
        <v>92</v>
      </c>
      <c r="F387" s="7">
        <v>92</v>
      </c>
      <c r="G387" s="18"/>
    </row>
    <row r="388" spans="1:7" hidden="1" x14ac:dyDescent="0.25">
      <c r="A388" t="s">
        <v>147</v>
      </c>
      <c r="B388" t="s">
        <v>148</v>
      </c>
      <c r="C388">
        <v>2021</v>
      </c>
      <c r="D388" s="5">
        <v>100</v>
      </c>
      <c r="E388" s="5">
        <v>100</v>
      </c>
      <c r="F388" s="5">
        <v>100</v>
      </c>
      <c r="G388" s="18"/>
    </row>
    <row r="389" spans="1:7" hidden="1" x14ac:dyDescent="0.25">
      <c r="A389" t="s">
        <v>147</v>
      </c>
      <c r="B389" t="s">
        <v>148</v>
      </c>
      <c r="C389">
        <v>2020</v>
      </c>
      <c r="D389" s="5">
        <v>100</v>
      </c>
      <c r="E389" s="5">
        <v>100</v>
      </c>
      <c r="F389" s="5">
        <v>100</v>
      </c>
      <c r="G389" s="18"/>
    </row>
    <row r="390" spans="1:7" hidden="1" x14ac:dyDescent="0.25">
      <c r="A390" t="s">
        <v>147</v>
      </c>
      <c r="B390" t="s">
        <v>148</v>
      </c>
      <c r="C390">
        <v>2019</v>
      </c>
      <c r="D390" s="5">
        <v>100</v>
      </c>
      <c r="E390" s="5">
        <v>100</v>
      </c>
      <c r="F390" s="5">
        <v>100</v>
      </c>
      <c r="G390" s="18"/>
    </row>
    <row r="391" spans="1:7" hidden="1" x14ac:dyDescent="0.25">
      <c r="A391" t="s">
        <v>147</v>
      </c>
      <c r="B391" t="s">
        <v>148</v>
      </c>
      <c r="C391">
        <v>2016</v>
      </c>
      <c r="D391" s="5">
        <v>76.5</v>
      </c>
      <c r="E391" s="5">
        <v>76.5</v>
      </c>
      <c r="F391" s="5">
        <v>76.5</v>
      </c>
      <c r="G391" s="18"/>
    </row>
    <row r="392" spans="1:7" hidden="1" x14ac:dyDescent="0.25">
      <c r="A392" s="16" t="s">
        <v>147</v>
      </c>
      <c r="B392" s="16" t="s">
        <v>148</v>
      </c>
      <c r="C392" s="16">
        <v>2011</v>
      </c>
      <c r="D392" s="17">
        <v>76.5</v>
      </c>
      <c r="E392" s="17">
        <v>76.5</v>
      </c>
      <c r="F392" s="17">
        <v>76.5</v>
      </c>
      <c r="G392" s="18"/>
    </row>
    <row r="393" spans="1:7" hidden="1" x14ac:dyDescent="0.25">
      <c r="A393" t="s">
        <v>147</v>
      </c>
      <c r="B393" t="s">
        <v>148</v>
      </c>
      <c r="C393">
        <v>2000</v>
      </c>
      <c r="D393" s="5">
        <v>62</v>
      </c>
      <c r="E393" s="5">
        <v>62</v>
      </c>
      <c r="F393" s="5">
        <v>62</v>
      </c>
      <c r="G393" s="18"/>
    </row>
    <row r="394" spans="1:7" hidden="1" x14ac:dyDescent="0.25">
      <c r="A394" s="1" t="s">
        <v>149</v>
      </c>
      <c r="B394" s="1" t="s">
        <v>150</v>
      </c>
      <c r="C394" s="1">
        <v>2023</v>
      </c>
      <c r="D394" s="7">
        <v>100</v>
      </c>
      <c r="E394" s="7">
        <v>100</v>
      </c>
      <c r="F394" s="7">
        <v>100</v>
      </c>
      <c r="G394" s="18"/>
    </row>
    <row r="395" spans="1:7" hidden="1" x14ac:dyDescent="0.25">
      <c r="A395" s="1" t="s">
        <v>149</v>
      </c>
      <c r="B395" s="1" t="s">
        <v>150</v>
      </c>
      <c r="C395" s="1">
        <v>2019</v>
      </c>
      <c r="D395" s="7">
        <v>100</v>
      </c>
      <c r="E395" s="7">
        <v>100</v>
      </c>
      <c r="F395" s="7">
        <v>100</v>
      </c>
      <c r="G395" s="18"/>
    </row>
    <row r="396" spans="1:7" hidden="1" x14ac:dyDescent="0.25">
      <c r="A396" s="1" t="s">
        <v>149</v>
      </c>
      <c r="B396" s="1" t="s">
        <v>150</v>
      </c>
      <c r="C396" s="1">
        <v>2018</v>
      </c>
      <c r="D396" s="7">
        <v>100</v>
      </c>
      <c r="E396" s="7">
        <v>100</v>
      </c>
      <c r="F396" s="7">
        <v>100</v>
      </c>
      <c r="G396" s="18"/>
    </row>
    <row r="397" spans="1:7" hidden="1" x14ac:dyDescent="0.25">
      <c r="A397" s="14" t="s">
        <v>149</v>
      </c>
      <c r="B397" s="14" t="s">
        <v>150</v>
      </c>
      <c r="C397" s="14">
        <v>2015</v>
      </c>
      <c r="D397" s="15">
        <v>100</v>
      </c>
      <c r="E397" s="15">
        <v>100</v>
      </c>
      <c r="F397" s="15">
        <v>100</v>
      </c>
      <c r="G397" s="18"/>
    </row>
    <row r="398" spans="1:7" hidden="1" x14ac:dyDescent="0.25">
      <c r="A398" s="1" t="s">
        <v>149</v>
      </c>
      <c r="B398" s="1" t="s">
        <v>150</v>
      </c>
      <c r="C398" s="1">
        <v>2014</v>
      </c>
      <c r="D398" s="7">
        <v>88.2</v>
      </c>
      <c r="E398" s="7">
        <v>88.2</v>
      </c>
      <c r="F398" s="7">
        <v>88.2</v>
      </c>
      <c r="G398" s="18"/>
    </row>
    <row r="399" spans="1:7" hidden="1" x14ac:dyDescent="0.25">
      <c r="A399" s="1" t="s">
        <v>149</v>
      </c>
      <c r="B399" s="1" t="s">
        <v>150</v>
      </c>
      <c r="C399" s="1">
        <v>2013</v>
      </c>
      <c r="D399" s="7">
        <v>85.8</v>
      </c>
      <c r="E399" s="7">
        <v>85.8</v>
      </c>
      <c r="F399" s="7">
        <v>85.8</v>
      </c>
      <c r="G399" s="18"/>
    </row>
    <row r="400" spans="1:7" hidden="1" x14ac:dyDescent="0.25">
      <c r="A400" s="1" t="s">
        <v>149</v>
      </c>
      <c r="B400" s="1" t="s">
        <v>150</v>
      </c>
      <c r="C400" s="1">
        <v>2000</v>
      </c>
      <c r="D400" s="7">
        <v>98</v>
      </c>
      <c r="E400" s="7">
        <v>98</v>
      </c>
      <c r="F400" s="7">
        <v>98</v>
      </c>
      <c r="G400" s="18"/>
    </row>
    <row r="401" spans="1:7" hidden="1" x14ac:dyDescent="0.25">
      <c r="A401" s="16" t="s">
        <v>151</v>
      </c>
      <c r="B401" s="16" t="s">
        <v>152</v>
      </c>
      <c r="C401" s="16">
        <v>2019</v>
      </c>
      <c r="D401" s="17">
        <v>40.9</v>
      </c>
      <c r="E401" s="17">
        <v>40.9</v>
      </c>
      <c r="F401" s="17">
        <v>40.9</v>
      </c>
      <c r="G401" s="18"/>
    </row>
    <row r="402" spans="1:7" hidden="1" x14ac:dyDescent="0.25">
      <c r="A402" t="s">
        <v>151</v>
      </c>
      <c r="B402" t="s">
        <v>152</v>
      </c>
      <c r="C402">
        <v>2015</v>
      </c>
      <c r="D402" s="5">
        <v>39.9</v>
      </c>
      <c r="E402" s="5">
        <v>39.9</v>
      </c>
      <c r="F402" s="5">
        <v>39.9</v>
      </c>
      <c r="G402" s="18"/>
    </row>
    <row r="403" spans="1:7" hidden="1" x14ac:dyDescent="0.25">
      <c r="A403" t="s">
        <v>151</v>
      </c>
      <c r="B403" t="s">
        <v>152</v>
      </c>
      <c r="C403">
        <v>2000</v>
      </c>
      <c r="D403" s="5">
        <v>16</v>
      </c>
      <c r="E403" s="5">
        <v>16</v>
      </c>
      <c r="F403" s="5">
        <v>16</v>
      </c>
      <c r="G403" s="18"/>
    </row>
    <row r="404" spans="1:7" hidden="1" x14ac:dyDescent="0.25">
      <c r="A404" s="1" t="s">
        <v>153</v>
      </c>
      <c r="B404" s="1" t="s">
        <v>154</v>
      </c>
      <c r="C404" s="1">
        <v>2022</v>
      </c>
      <c r="D404" s="7">
        <v>79.900000000000006</v>
      </c>
      <c r="E404" s="7">
        <v>79.900000000000006</v>
      </c>
      <c r="F404" s="7">
        <v>79.900000000000006</v>
      </c>
      <c r="G404" s="18"/>
    </row>
    <row r="405" spans="1:7" hidden="1" x14ac:dyDescent="0.25">
      <c r="A405" s="1" t="s">
        <v>153</v>
      </c>
      <c r="B405" s="1" t="s">
        <v>154</v>
      </c>
      <c r="C405" s="1">
        <v>2020</v>
      </c>
      <c r="D405" s="7">
        <v>81.5</v>
      </c>
      <c r="E405" s="7">
        <v>81.5</v>
      </c>
      <c r="F405" s="7">
        <v>81.5</v>
      </c>
      <c r="G405" s="18"/>
    </row>
    <row r="406" spans="1:7" hidden="1" x14ac:dyDescent="0.25">
      <c r="A406" s="1" t="s">
        <v>153</v>
      </c>
      <c r="B406" s="1" t="s">
        <v>154</v>
      </c>
      <c r="C406" s="1">
        <v>2016</v>
      </c>
      <c r="D406" s="7">
        <v>81.400000000000006</v>
      </c>
      <c r="E406" s="7">
        <v>81.400000000000006</v>
      </c>
      <c r="F406" s="7">
        <v>81.400000000000006</v>
      </c>
      <c r="G406" s="18"/>
    </row>
    <row r="407" spans="1:7" s="3" customFormat="1" hidden="1" x14ac:dyDescent="0.25">
      <c r="A407" s="4" t="s">
        <v>153</v>
      </c>
      <c r="B407" s="4" t="s">
        <v>154</v>
      </c>
      <c r="C407" s="4">
        <v>2011</v>
      </c>
      <c r="D407" s="8">
        <f>D406</f>
        <v>81.400000000000006</v>
      </c>
      <c r="E407" s="8">
        <f>AVERAGE(E406,E408)</f>
        <v>75.2</v>
      </c>
      <c r="F407" s="8">
        <f>AVERAGE(F405:F406)</f>
        <v>81.45</v>
      </c>
      <c r="G407" s="18"/>
    </row>
    <row r="408" spans="1:7" hidden="1" x14ac:dyDescent="0.25">
      <c r="A408" s="1" t="s">
        <v>153</v>
      </c>
      <c r="B408" s="1" t="s">
        <v>154</v>
      </c>
      <c r="C408" s="1">
        <v>2000</v>
      </c>
      <c r="D408" s="7">
        <v>69</v>
      </c>
      <c r="E408" s="7">
        <v>69</v>
      </c>
      <c r="F408" s="7">
        <v>69</v>
      </c>
      <c r="G408" s="18"/>
    </row>
    <row r="409" spans="1:7" hidden="1" x14ac:dyDescent="0.25">
      <c r="A409" t="s">
        <v>155</v>
      </c>
      <c r="B409" t="s">
        <v>156</v>
      </c>
      <c r="C409">
        <v>2022</v>
      </c>
      <c r="D409" s="5">
        <v>25.8</v>
      </c>
      <c r="E409" s="5">
        <v>25.8</v>
      </c>
      <c r="F409" s="5">
        <v>25.8</v>
      </c>
      <c r="G409" s="18"/>
    </row>
    <row r="410" spans="1:7" hidden="1" x14ac:dyDescent="0.25">
      <c r="A410" t="s">
        <v>155</v>
      </c>
      <c r="B410" t="s">
        <v>156</v>
      </c>
      <c r="C410">
        <v>2019</v>
      </c>
      <c r="D410" s="5">
        <v>7.8</v>
      </c>
      <c r="E410" s="5">
        <v>7.8</v>
      </c>
      <c r="F410" s="5">
        <v>7.8</v>
      </c>
      <c r="G410" s="18"/>
    </row>
    <row r="411" spans="1:7" hidden="1" x14ac:dyDescent="0.25">
      <c r="A411" t="s">
        <v>155</v>
      </c>
      <c r="B411" t="s">
        <v>156</v>
      </c>
      <c r="C411">
        <v>2015</v>
      </c>
      <c r="D411" s="5">
        <v>8.8000000000000007</v>
      </c>
      <c r="E411" s="5">
        <v>8.8000000000000007</v>
      </c>
      <c r="F411" s="5">
        <v>8.8000000000000007</v>
      </c>
      <c r="G411" s="18"/>
    </row>
    <row r="412" spans="1:7" hidden="1" x14ac:dyDescent="0.25">
      <c r="A412" s="3" t="s">
        <v>155</v>
      </c>
      <c r="B412" s="3" t="s">
        <v>156</v>
      </c>
      <c r="C412" s="3">
        <v>2010</v>
      </c>
      <c r="D412" s="6">
        <f>D411</f>
        <v>8.8000000000000007</v>
      </c>
      <c r="E412" s="6">
        <f>AVERAGE(E411,E413)</f>
        <v>5.9</v>
      </c>
      <c r="F412" s="6">
        <f>AVERAGE(F410:F411)</f>
        <v>8.3000000000000007</v>
      </c>
      <c r="G412" s="18"/>
    </row>
    <row r="413" spans="1:7" hidden="1" x14ac:dyDescent="0.25">
      <c r="A413" t="s">
        <v>155</v>
      </c>
      <c r="B413" t="s">
        <v>156</v>
      </c>
      <c r="C413">
        <v>2000</v>
      </c>
      <c r="D413" s="5">
        <v>3</v>
      </c>
      <c r="E413" s="5">
        <v>3</v>
      </c>
      <c r="F413" s="5">
        <v>3</v>
      </c>
      <c r="G413" s="18"/>
    </row>
    <row r="414" spans="1:7" hidden="1" x14ac:dyDescent="0.25">
      <c r="A414" s="1" t="s">
        <v>157</v>
      </c>
      <c r="B414" s="1" t="s">
        <v>158</v>
      </c>
      <c r="C414" s="1">
        <v>2021</v>
      </c>
      <c r="D414" s="7">
        <v>19.600000000000001</v>
      </c>
      <c r="E414" s="7">
        <v>19.600000000000001</v>
      </c>
      <c r="F414" s="7">
        <v>19.600000000000001</v>
      </c>
      <c r="G414" s="18"/>
    </row>
    <row r="415" spans="1:7" hidden="1" x14ac:dyDescent="0.25">
      <c r="A415" s="1" t="s">
        <v>157</v>
      </c>
      <c r="B415" s="1" t="s">
        <v>158</v>
      </c>
      <c r="C415" s="1">
        <v>2019</v>
      </c>
      <c r="D415" s="7">
        <v>22</v>
      </c>
      <c r="E415" s="7">
        <v>22</v>
      </c>
      <c r="F415" s="7">
        <v>22</v>
      </c>
      <c r="G415" s="18"/>
    </row>
    <row r="416" spans="1:7" hidden="1" x14ac:dyDescent="0.25">
      <c r="A416" s="1" t="s">
        <v>157</v>
      </c>
      <c r="B416" s="1" t="s">
        <v>158</v>
      </c>
      <c r="C416" s="1">
        <v>2018</v>
      </c>
      <c r="D416" s="7">
        <v>20.8</v>
      </c>
      <c r="E416" s="7">
        <v>20.8</v>
      </c>
      <c r="F416" s="7">
        <v>20.8</v>
      </c>
      <c r="G416" s="18"/>
    </row>
    <row r="417" spans="1:7" s="3" customFormat="1" hidden="1" x14ac:dyDescent="0.25">
      <c r="A417" s="4" t="s">
        <v>157</v>
      </c>
      <c r="B417" s="4" t="s">
        <v>158</v>
      </c>
      <c r="C417" s="4">
        <v>2012</v>
      </c>
      <c r="D417" s="8">
        <f>D416</f>
        <v>20.8</v>
      </c>
      <c r="E417" s="8">
        <f>AVERAGE(E416,E418)</f>
        <v>13.5</v>
      </c>
      <c r="F417" s="8">
        <f>AVERAGE(F415:F416)</f>
        <v>21.4</v>
      </c>
      <c r="G417" s="18"/>
    </row>
    <row r="418" spans="1:7" hidden="1" x14ac:dyDescent="0.25">
      <c r="A418" s="1" t="s">
        <v>157</v>
      </c>
      <c r="B418" s="1" t="s">
        <v>158</v>
      </c>
      <c r="C418" s="1">
        <v>2006</v>
      </c>
      <c r="D418" s="7">
        <v>6.2</v>
      </c>
      <c r="E418" s="7">
        <v>6.2</v>
      </c>
      <c r="F418" s="7">
        <v>6.2</v>
      </c>
      <c r="G418" s="18"/>
    </row>
    <row r="419" spans="1:7" hidden="1" x14ac:dyDescent="0.25">
      <c r="A419" s="1" t="s">
        <v>157</v>
      </c>
      <c r="B419" s="1" t="s">
        <v>158</v>
      </c>
      <c r="C419" s="1">
        <v>2000</v>
      </c>
      <c r="D419" s="7">
        <v>4</v>
      </c>
      <c r="E419" s="7">
        <v>4</v>
      </c>
      <c r="F419" s="7">
        <v>4</v>
      </c>
      <c r="G419" s="18"/>
    </row>
  </sheetData>
  <autoFilter ref="A1:D419" xr:uid="{110207A0-B2B6-4B50-B9D3-F4B0BB693E67}">
    <filterColumn colId="0">
      <filters>
        <filter val="MEX"/>
      </filters>
    </filterColumn>
  </autoFilter>
  <pageMargins left="0.7" right="0.7" top="0.75" bottom="0.75" header="0.3" footer="0.3"/>
  <ignoredErrors>
    <ignoredError sqref="F372 F412 F379 F357 F74 F67 F135 F143 F328 F295 F291 F271 F242 F193 F177 F166 F160 F112 F121 F129 F130:F134 F122:F128 F113:F120 F161:F165 F167:F176 F178:F192 F194:F240 F243:F270 F272:F285 F292:F294 F296:F327 F329:F348 F144:F159 F136:F142 F68:F73 F75:F111 F11:F32 F287:F290 F6:F9 F5 F10 F34:F6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94D0A02B4694CA9FEF983A90C5749" ma:contentTypeVersion="11" ma:contentTypeDescription="Create a new document." ma:contentTypeScope="" ma:versionID="a1c24f74201453bc59f58286792afda0">
  <xsd:schema xmlns:xsd="http://www.w3.org/2001/XMLSchema" xmlns:xs="http://www.w3.org/2001/XMLSchema" xmlns:p="http://schemas.microsoft.com/office/2006/metadata/properties" xmlns:ns2="148bfe4d-5e7e-4eec-b34f-2797aea0b6ee" xmlns:ns3="eb82e9a6-20f8-42dd-ab87-5c816a481bb2" targetNamespace="http://schemas.microsoft.com/office/2006/metadata/properties" ma:root="true" ma:fieldsID="dbfe4ee0da33b179caff461065398cf9" ns2:_="" ns3:_="">
    <xsd:import namespace="148bfe4d-5e7e-4eec-b34f-2797aea0b6ee"/>
    <xsd:import namespace="eb82e9a6-20f8-42dd-ab87-5c816a481b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bfe4d-5e7e-4eec-b34f-2797aea0b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2e9a6-20f8-42dd-ab87-5c816a481bb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bc5818e-41cb-48a0-8a6f-18f3f431e2bd}" ma:internalName="TaxCatchAll" ma:showField="CatchAllData" ma:web="eb82e9a6-20f8-42dd-ab87-5c816a481b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82e9a6-20f8-42dd-ab87-5c816a481bb2" xsi:nil="true"/>
    <lcf76f155ced4ddcb4097134ff3c332f xmlns="148bfe4d-5e7e-4eec-b34f-2797aea0b6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A6B748-A994-454A-81AF-83C6551EA6EB}"/>
</file>

<file path=customXml/itemProps2.xml><?xml version="1.0" encoding="utf-8"?>
<ds:datastoreItem xmlns:ds="http://schemas.openxmlformats.org/officeDocument/2006/customXml" ds:itemID="{35023027-2810-4572-8BF8-D924C39CB46B}"/>
</file>

<file path=customXml/itemProps3.xml><?xml version="1.0" encoding="utf-8"?>
<ds:datastoreItem xmlns:ds="http://schemas.openxmlformats.org/officeDocument/2006/customXml" ds:itemID="{476A8950-1944-43EA-979E-A1D3C86EB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countries</vt:lpstr>
    </vt:vector>
  </TitlesOfParts>
  <Company>Inter-American Development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Valero Paola Nelly</dc:creator>
  <cp:lastModifiedBy>Rojas Valero Paola Nelly</cp:lastModifiedBy>
  <dcterms:created xsi:type="dcterms:W3CDTF">2025-07-02T20:01:56Z</dcterms:created>
  <dcterms:modified xsi:type="dcterms:W3CDTF">2025-12-02T21:50:27Z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0x010100CE494D0A02B4694CA9FEF983A90C5749</vt:lpwstr>
  </property>
</Properties>
</file>